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xl/ink/ink34.xml" ContentType="application/inkml+xml"/>
  <Override PartName="/xl/ink/ink35.xml" ContentType="application/inkml+xml"/>
  <Override PartName="/xl/ink/ink36.xml" ContentType="application/inkml+xml"/>
  <Override PartName="/xl/ink/ink37.xml" ContentType="application/inkml+xml"/>
  <Override PartName="/xl/ink/ink38.xml" ContentType="application/inkml+xml"/>
  <Override PartName="/xl/ink/ink39.xml" ContentType="application/inkml+xml"/>
  <Override PartName="/xl/ink/ink40.xml" ContentType="application/inkml+xml"/>
  <Override PartName="/xl/ink/ink41.xml" ContentType="application/inkml+xml"/>
  <Override PartName="/xl/ink/ink42.xml" ContentType="application/inkml+xml"/>
  <Override PartName="/xl/ink/ink43.xml" ContentType="application/inkml+xml"/>
  <Override PartName="/xl/ink/ink44.xml" ContentType="application/inkml+xml"/>
  <Override PartName="/xl/ink/ink45.xml" ContentType="application/inkml+xml"/>
  <Override PartName="/xl/ink/ink46.xml" ContentType="application/inkml+xml"/>
  <Override PartName="/xl/ink/ink47.xml" ContentType="application/inkml+xml"/>
  <Override PartName="/xl/ink/ink48.xml" ContentType="application/inkml+xml"/>
  <Override PartName="/xl/ink/ink49.xml" ContentType="application/inkml+xml"/>
  <Override PartName="/xl/ink/ink50.xml" ContentType="application/inkml+xml"/>
  <Override PartName="/xl/ink/ink51.xml" ContentType="application/inkml+xml"/>
  <Override PartName="/xl/ink/ink52.xml" ContentType="application/inkml+xml"/>
  <Override PartName="/xl/ink/ink53.xml" ContentType="application/inkml+xml"/>
  <Override PartName="/xl/ink/ink54.xml" ContentType="application/inkml+xml"/>
  <Override PartName="/xl/ink/ink55.xml" ContentType="application/inkml+xml"/>
  <Override PartName="/xl/ink/ink56.xml" ContentType="application/inkml+xml"/>
  <Override PartName="/xl/ink/ink57.xml" ContentType="application/inkml+xml"/>
  <Override PartName="/xl/ink/ink58.xml" ContentType="application/inkml+xml"/>
  <Override PartName="/xl/ink/ink59.xml" ContentType="application/inkml+xml"/>
  <Override PartName="/xl/ink/ink60.xml" ContentType="application/inkml+xml"/>
  <Override PartName="/xl/ink/ink61.xml" ContentType="application/inkml+xml"/>
  <Override PartName="/xl/ink/ink62.xml" ContentType="application/inkml+xml"/>
  <Override PartName="/xl/ink/ink63.xml" ContentType="application/inkml+xml"/>
  <Override PartName="/xl/ink/ink64.xml" ContentType="application/inkml+xml"/>
  <Override PartName="/xl/ink/ink65.xml" ContentType="application/inkml+xml"/>
  <Override PartName="/xl/ink/ink66.xml" ContentType="application/inkml+xml"/>
  <Override PartName="/xl/ink/ink67.xml" ContentType="application/inkml+xml"/>
  <Override PartName="/xl/ink/ink68.xml" ContentType="application/inkml+xml"/>
  <Override PartName="/xl/ink/ink69.xml" ContentType="application/inkml+xml"/>
  <Override PartName="/xl/ink/ink70.xml" ContentType="application/inkml+xml"/>
  <Override PartName="/xl/ink/ink71.xml" ContentType="application/inkml+xml"/>
  <Override PartName="/xl/ink/ink72.xml" ContentType="application/inkml+xml"/>
  <Override PartName="/xl/ink/ink73.xml" ContentType="application/inkml+xml"/>
  <Override PartName="/xl/ink/ink74.xml" ContentType="application/inkml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ink/ink75.xml" ContentType="application/inkml+xml"/>
  <Override PartName="/xl/ink/ink76.xml" ContentType="application/inkml+xml"/>
  <Override PartName="/xl/ink/ink77.xml" ContentType="application/inkml+xml"/>
  <Override PartName="/xl/ink/ink78.xml" ContentType="application/inkml+xml"/>
  <Override PartName="/xl/ink/ink79.xml" ContentType="application/inkml+xml"/>
  <Override PartName="/xl/ink/ink80.xml" ContentType="application/inkml+xml"/>
  <Override PartName="/xl/ink/ink81.xml" ContentType="application/inkml+xml"/>
  <Override PartName="/xl/ink/ink82.xml" ContentType="application/inkml+xml"/>
  <Override PartName="/xl/ink/ink83.xml" ContentType="application/inkml+xml"/>
  <Override PartName="/xl/ink/ink84.xml" ContentType="application/inkml+xml"/>
  <Override PartName="/xl/ink/ink85.xml" ContentType="application/inkml+xml"/>
  <Override PartName="/xl/ink/ink86.xml" ContentType="application/inkml+xml"/>
  <Override PartName="/xl/ink/ink87.xml" ContentType="application/inkml+xml"/>
  <Override PartName="/xl/ink/ink88.xml" ContentType="application/inkml+xml"/>
  <Override PartName="/xl/ink/ink89.xml" ContentType="application/inkml+xml"/>
  <Override PartName="/xl/ink/ink90.xml" ContentType="application/inkml+xml"/>
  <Override PartName="/xl/ink/ink91.xml" ContentType="application/inkml+xml"/>
  <Override PartName="/xl/ink/ink92.xml" ContentType="application/inkml+xml"/>
  <Override PartName="/xl/ink/ink93.xml" ContentType="application/inkml+xml"/>
  <Override PartName="/xl/ink/ink94.xml" ContentType="application/inkml+xml"/>
  <Override PartName="/xl/ink/ink95.xml" ContentType="application/inkml+xml"/>
  <Override PartName="/xl/ink/ink96.xml" ContentType="application/inkml+xml"/>
  <Override PartName="/xl/ink/ink97.xml" ContentType="application/inkml+xml"/>
  <Override PartName="/xl/ink/ink98.xml" ContentType="application/inkml+xml"/>
  <Override PartName="/xl/ink/ink99.xml" ContentType="application/inkml+xml"/>
  <Override PartName="/xl/ink/ink100.xml" ContentType="application/inkml+xml"/>
  <Override PartName="/xl/ink/ink101.xml" ContentType="application/inkml+xml"/>
  <Override PartName="/xl/ink/ink102.xml" ContentType="application/inkml+xml"/>
  <Override PartName="/xl/ink/ink103.xml" ContentType="application/inkml+xml"/>
  <Override PartName="/xl/ink/ink104.xml" ContentType="application/inkml+xml"/>
  <Override PartName="/xl/ink/ink105.xml" ContentType="application/inkml+xml"/>
  <Override PartName="/xl/ink/ink106.xml" ContentType="application/inkml+xml"/>
  <Override PartName="/xl/ink/ink107.xml" ContentType="application/inkml+xml"/>
  <Override PartName="/xl/ink/ink108.xml" ContentType="application/inkml+xml"/>
  <Override PartName="/xl/ink/ink109.xml" ContentType="application/inkml+xml"/>
  <Override PartName="/xl/ink/ink110.xml" ContentType="application/inkml+xml"/>
  <Override PartName="/xl/ink/ink111.xml" ContentType="application/inkml+xml"/>
  <Override PartName="/xl/ink/ink112.xml" ContentType="application/inkml+xml"/>
  <Override PartName="/xl/ink/ink113.xml" ContentType="application/inkml+xml"/>
  <Override PartName="/xl/ink/ink114.xml" ContentType="application/inkml+xml"/>
  <Override PartName="/xl/ink/ink115.xml" ContentType="application/inkml+xml"/>
  <Override PartName="/xl/ink/ink116.xml" ContentType="application/inkml+xml"/>
  <Override PartName="/xl/ink/ink117.xml" ContentType="application/inkml+xml"/>
  <Override PartName="/xl/ink/ink118.xml" ContentType="application/inkml+xml"/>
  <Override PartName="/xl/ink/ink119.xml" ContentType="application/inkml+xml"/>
  <Override PartName="/xl/ink/ink120.xml" ContentType="application/inkml+xml"/>
  <Override PartName="/xl/ink/ink121.xml" ContentType="application/inkml+xml"/>
  <Override PartName="/xl/ink/ink122.xml" ContentType="application/inkml+xml"/>
  <Override PartName="/xl/ink/ink123.xml" ContentType="application/inkml+xml"/>
  <Override PartName="/xl/ink/ink124.xml" ContentType="application/inkml+xml"/>
  <Override PartName="/xl/ink/ink125.xml" ContentType="application/inkml+xml"/>
  <Override PartName="/xl/ink/ink126.xml" ContentType="application/inkml+xml"/>
  <Override PartName="/xl/ink/ink127.xml" ContentType="application/inkml+xml"/>
  <Override PartName="/xl/ink/ink128.xml" ContentType="application/inkml+xml"/>
  <Override PartName="/xl/ink/ink129.xml" ContentType="application/inkml+xml"/>
  <Override PartName="/xl/ink/ink130.xml" ContentType="application/inkml+xml"/>
  <Override PartName="/xl/ink/ink131.xml" ContentType="application/inkml+xml"/>
  <Override PartName="/xl/ink/ink132.xml" ContentType="application/inkml+xml"/>
  <Override PartName="/xl/ink/ink133.xml" ContentType="application/inkml+xml"/>
  <Override PartName="/xl/ink/ink134.xml" ContentType="application/inkml+xml"/>
  <Override PartName="/xl/ink/ink135.xml" ContentType="application/inkml+xml"/>
  <Override PartName="/xl/ink/ink136.xml" ContentType="application/inkml+xml"/>
  <Override PartName="/xl/ink/ink137.xml" ContentType="application/inkml+xml"/>
  <Override PartName="/xl/ink/ink138.xml" ContentType="application/inkml+xml"/>
  <Override PartName="/xl/ink/ink139.xml" ContentType="application/inkml+xml"/>
  <Override PartName="/xl/ink/ink140.xml" ContentType="application/inkml+xml"/>
  <Override PartName="/xl/ink/ink141.xml" ContentType="application/inkml+xml"/>
  <Override PartName="/xl/ink/ink142.xml" ContentType="application/inkml+xml"/>
  <Override PartName="/xl/ink/ink143.xml" ContentType="application/inkml+xml"/>
  <Override PartName="/xl/ink/ink144.xml" ContentType="application/inkml+xml"/>
  <Override PartName="/xl/ink/ink145.xml" ContentType="application/inkml+xml"/>
  <Override PartName="/xl/ink/ink146.xml" ContentType="application/inkml+xml"/>
  <Override PartName="/xl/ink/ink147.xml" ContentType="application/inkml+xml"/>
  <Override PartName="/xl/ink/ink148.xml" ContentType="application/inkml+xml"/>
  <Override PartName="/xl/ink/ink149.xml" ContentType="application/inkml+xml"/>
  <Override PartName="/xl/ink/ink150.xml" ContentType="application/inkml+xml"/>
  <Override PartName="/xl/ink/ink151.xml" ContentType="application/inkml+xml"/>
  <Override PartName="/xl/ink/ink152.xml" ContentType="application/inkml+xml"/>
  <Override PartName="/xl/ink/ink153.xml" ContentType="application/inkml+xml"/>
  <Override PartName="/xl/ink/ink154.xml" ContentType="application/inkml+xml"/>
  <Override PartName="/xl/ink/ink155.xml" ContentType="application/inkml+xml"/>
  <Override PartName="/xl/ink/ink156.xml" ContentType="application/inkml+xml"/>
  <Override PartName="/xl/ink/ink157.xml" ContentType="application/inkml+xml"/>
  <Override PartName="/xl/ink/ink158.xml" ContentType="application/inkml+xml"/>
  <Override PartName="/xl/ink/ink159.xml" ContentType="application/inkml+xml"/>
  <Override PartName="/xl/ink/ink160.xml" ContentType="application/inkml+xml"/>
  <Override PartName="/xl/ink/ink161.xml" ContentType="application/inkml+xml"/>
  <Override PartName="/xl/ink/ink162.xml" ContentType="application/inkml+xml"/>
  <Override PartName="/xl/ink/ink163.xml" ContentType="application/inkml+xml"/>
  <Override PartName="/xl/ink/ink164.xml" ContentType="application/inkml+xml"/>
  <Override PartName="/xl/ink/ink165.xml" ContentType="application/inkml+xml"/>
  <Override PartName="/xl/ink/ink166.xml" ContentType="application/inkml+xml"/>
  <Override PartName="/xl/ink/ink167.xml" ContentType="application/inkml+xml"/>
  <Override PartName="/xl/ink/ink168.xml" ContentType="application/inkml+xml"/>
  <Override PartName="/xl/ink/ink169.xml" ContentType="application/inkml+xml"/>
  <Override PartName="/xl/ink/ink170.xml" ContentType="application/inkml+xml"/>
  <Override PartName="/xl/ink/ink171.xml" ContentType="application/inkml+xml"/>
  <Override PartName="/xl/ink/ink172.xml" ContentType="application/inkml+xml"/>
  <Override PartName="/xl/ink/ink173.xml" ContentType="application/inkml+xml"/>
  <Override PartName="/xl/ink/ink174.xml" ContentType="application/inkml+xml"/>
  <Override PartName="/xl/ink/ink175.xml" ContentType="application/inkml+xml"/>
  <Override PartName="/xl/ink/ink176.xml" ContentType="application/inkml+xml"/>
  <Override PartName="/xl/ink/ink177.xml" ContentType="application/inkml+xml"/>
  <Override PartName="/xl/ink/ink178.xml" ContentType="application/inkml+xml"/>
  <Override PartName="/xl/ink/ink179.xml" ContentType="application/inkml+xml"/>
  <Override PartName="/xl/ink/ink180.xml" ContentType="application/inkml+xml"/>
  <Override PartName="/xl/ink/ink181.xml" ContentType="application/inkml+xml"/>
  <Override PartName="/xl/ink/ink182.xml" ContentType="application/inkml+xml"/>
  <Override PartName="/xl/ink/ink183.xml" ContentType="application/inkml+xml"/>
  <Override PartName="/xl/ink/ink184.xml" ContentType="application/inkml+xml"/>
  <Override PartName="/xl/ink/ink185.xml" ContentType="application/inkml+xml"/>
  <Override PartName="/xl/ink/ink186.xml" ContentType="application/inkml+xml"/>
  <Override PartName="/xl/ink/ink187.xml" ContentType="application/inkml+xml"/>
  <Override PartName="/xl/ink/ink188.xml" ContentType="application/inkml+xml"/>
  <Override PartName="/xl/ink/ink189.xml" ContentType="application/inkml+xml"/>
  <Override PartName="/xl/ink/ink190.xml" ContentType="application/inkml+xml"/>
  <Override PartName="/xl/ink/ink191.xml" ContentType="application/inkml+xml"/>
  <Override PartName="/xl/ink/ink192.xml" ContentType="application/inkml+xml"/>
  <Override PartName="/xl/ink/ink193.xml" ContentType="application/inkml+xml"/>
  <Override PartName="/xl/ink/ink194.xml" ContentType="application/inkml+xml"/>
  <Override PartName="/xl/ink/ink195.xml" ContentType="application/inkml+xml"/>
  <Override PartName="/xl/ink/ink196.xml" ContentType="application/inkml+xml"/>
  <Override PartName="/xl/ink/ink197.xml" ContentType="application/inkml+xml"/>
  <Override PartName="/xl/ink/ink198.xml" ContentType="application/inkml+xml"/>
  <Override PartName="/xl/ink/ink199.xml" ContentType="application/inkml+xml"/>
  <Override PartName="/xl/ink/ink200.xml" ContentType="application/inkml+xml"/>
  <Override PartName="/xl/ink/ink201.xml" ContentType="application/inkml+xml"/>
  <Override PartName="/xl/ink/ink202.xml" ContentType="application/inkml+xml"/>
  <Override PartName="/xl/ink/ink203.xml" ContentType="application/inkml+xml"/>
  <Override PartName="/xl/ink/ink204.xml" ContentType="application/inkml+xml"/>
  <Override PartName="/xl/ink/ink205.xml" ContentType="application/inkml+xml"/>
  <Override PartName="/xl/ink/ink206.xml" ContentType="application/inkml+xml"/>
  <Override PartName="/xl/ink/ink207.xml" ContentType="application/inkml+xml"/>
  <Override PartName="/xl/ink/ink208.xml" ContentType="application/inkml+xml"/>
  <Override PartName="/xl/ink/ink209.xml" ContentType="application/inkml+xml"/>
  <Override PartName="/xl/ink/ink210.xml" ContentType="application/inkml+xml"/>
  <Override PartName="/xl/ink/ink211.xml" ContentType="application/inkml+xml"/>
  <Override PartName="/xl/ink/ink212.xml" ContentType="application/inkml+xml"/>
  <Override PartName="/xl/ink/ink213.xml" ContentType="application/inkml+xml"/>
  <Override PartName="/xl/ink/ink214.xml" ContentType="application/inkml+xml"/>
  <Override PartName="/xl/ink/ink215.xml" ContentType="application/inkml+xml"/>
  <Override PartName="/xl/ink/ink216.xml" ContentType="application/inkml+xml"/>
  <Override PartName="/xl/ink/ink217.xml" ContentType="application/inkml+xml"/>
  <Override PartName="/xl/ink/ink218.xml" ContentType="application/inkml+xml"/>
  <Override PartName="/xl/ink/ink219.xml" ContentType="application/inkml+xml"/>
  <Override PartName="/xl/ink/ink220.xml" ContentType="application/inkml+xml"/>
  <Override PartName="/xl/ink/ink221.xml" ContentType="application/inkml+xml"/>
  <Override PartName="/xl/ink/ink222.xml" ContentType="application/inkml+xml"/>
  <Override PartName="/xl/ink/ink223.xml" ContentType="application/inkml+xml"/>
  <Override PartName="/xl/ink/ink224.xml" ContentType="application/inkml+xml"/>
  <Override PartName="/xl/ink/ink225.xml" ContentType="application/inkml+xml"/>
  <Override PartName="/xl/ink/ink226.xml" ContentType="application/inkml+xml"/>
  <Override PartName="/xl/ink/ink227.xml" ContentType="application/inkml+xml"/>
  <Override PartName="/xl/ink/ink228.xml" ContentType="application/inkml+xml"/>
  <Override PartName="/xl/ink/ink229.xml" ContentType="application/inkml+xml"/>
  <Override PartName="/xl/ink/ink230.xml" ContentType="application/inkml+xml"/>
  <Override PartName="/xl/ink/ink231.xml" ContentType="application/inkml+xml"/>
  <Override PartName="/xl/ink/ink232.xml" ContentType="application/inkml+xml"/>
  <Override PartName="/xl/ink/ink233.xml" ContentType="application/inkml+xml"/>
  <Override PartName="/xl/ink/ink234.xml" ContentType="application/inkml+xml"/>
  <Override PartName="/xl/ink/ink235.xml" ContentType="application/inkml+xml"/>
  <Override PartName="/xl/ink/ink236.xml" ContentType="application/inkml+xml"/>
  <Override PartName="/xl/ink/ink237.xml" ContentType="application/inkml+xml"/>
  <Override PartName="/xl/ink/ink238.xml" ContentType="application/inkml+xml"/>
  <Override PartName="/xl/ink/ink239.xml" ContentType="application/inkml+xml"/>
  <Override PartName="/xl/ink/ink240.xml" ContentType="application/inkml+xml"/>
  <Override PartName="/xl/ink/ink241.xml" ContentType="application/inkml+xml"/>
  <Override PartName="/xl/ink/ink242.xml" ContentType="application/inkml+xml"/>
  <Override PartName="/xl/ink/ink243.xml" ContentType="application/inkml+xml"/>
  <Override PartName="/xl/ink/ink244.xml" ContentType="application/inkml+xml"/>
  <Override PartName="/xl/ink/ink245.xml" ContentType="application/inkml+xml"/>
  <Override PartName="/xl/ink/ink246.xml" ContentType="application/inkml+xml"/>
  <Override PartName="/xl/ink/ink247.xml" ContentType="application/inkml+xml"/>
  <Override PartName="/xl/ink/ink248.xml" ContentType="application/inkml+xml"/>
  <Override PartName="/xl/ink/ink249.xml" ContentType="application/inkml+xml"/>
  <Override PartName="/xl/ink/ink250.xml" ContentType="application/inkml+xml"/>
  <Override PartName="/xl/ink/ink251.xml" ContentType="application/inkml+xml"/>
  <Override PartName="/xl/ink/ink252.xml" ContentType="application/inkml+xml"/>
  <Override PartName="/xl/ink/ink253.xml" ContentType="application/inkml+xml"/>
  <Override PartName="/xl/ink/ink254.xml" ContentType="application/inkml+xml"/>
  <Override PartName="/xl/ink/ink255.xml" ContentType="application/inkml+xml"/>
  <Override PartName="/xl/ink/ink256.xml" ContentType="application/inkml+xml"/>
  <Override PartName="/xl/ink/ink257.xml" ContentType="application/inkml+xml"/>
  <Override PartName="/xl/ink/ink258.xml" ContentType="application/inkml+xml"/>
  <Override PartName="/xl/ink/ink259.xml" ContentType="application/inkml+xml"/>
  <Override PartName="/xl/ink/ink260.xml" ContentType="application/inkml+xml"/>
  <Override PartName="/xl/ink/ink261.xml" ContentType="application/inkml+xml"/>
  <Override PartName="/xl/ink/ink262.xml" ContentType="application/inkml+xml"/>
  <Override PartName="/xl/ink/ink263.xml" ContentType="application/inkml+xml"/>
  <Override PartName="/xl/ink/ink264.xml" ContentType="application/inkml+xml"/>
  <Override PartName="/xl/ink/ink265.xml" ContentType="application/inkml+xml"/>
  <Override PartName="/xl/ink/ink266.xml" ContentType="application/inkml+xml"/>
  <Override PartName="/xl/ink/ink267.xml" ContentType="application/inkml+xml"/>
  <Override PartName="/xl/ink/ink268.xml" ContentType="application/inkml+xml"/>
  <Override PartName="/xl/ink/ink269.xml" ContentType="application/inkml+xml"/>
  <Override PartName="/xl/ink/ink270.xml" ContentType="application/inkml+xml"/>
  <Override PartName="/xl/ink/ink271.xml" ContentType="application/inkml+xml"/>
  <Override PartName="/xl/ink/ink272.xml" ContentType="application/inkml+xml"/>
  <Override PartName="/xl/ink/ink273.xml" ContentType="application/inkml+xml"/>
  <Override PartName="/xl/ink/ink274.xml" ContentType="application/inkml+xml"/>
  <Override PartName="/xl/ink/ink275.xml" ContentType="application/inkml+xml"/>
  <Override PartName="/xl/ink/ink276.xml" ContentType="application/inkml+xml"/>
  <Override PartName="/xl/ink/ink277.xml" ContentType="application/inkml+xml"/>
  <Override PartName="/xl/ink/ink278.xml" ContentType="application/inkml+xml"/>
  <Override PartName="/xl/ink/ink279.xml" ContentType="application/inkml+xml"/>
  <Override PartName="/xl/ink/ink280.xml" ContentType="application/inkml+xml"/>
  <Override PartName="/xl/ink/ink281.xml" ContentType="application/inkml+xml"/>
  <Override PartName="/xl/ink/ink282.xml" ContentType="application/inkml+xml"/>
  <Override PartName="/xl/ink/ink283.xml" ContentType="application/inkml+xml"/>
  <Override PartName="/xl/ink/ink284.xml" ContentType="application/inkml+xml"/>
  <Override PartName="/xl/ink/ink285.xml" ContentType="application/inkml+xml"/>
  <Override PartName="/xl/ink/ink286.xml" ContentType="application/inkml+xml"/>
  <Override PartName="/xl/ink/ink287.xml" ContentType="application/inkml+xml"/>
  <Override PartName="/xl/ink/ink288.xml" ContentType="application/inkml+xml"/>
  <Override PartName="/xl/ink/ink289.xml" ContentType="application/inkml+xml"/>
  <Override PartName="/xl/ink/ink290.xml" ContentType="application/inkml+xml"/>
  <Override PartName="/xl/ink/ink291.xml" ContentType="application/inkml+xml"/>
  <Override PartName="/xl/ink/ink292.xml" ContentType="application/inkml+xml"/>
  <Override PartName="/xl/ink/ink293.xml" ContentType="application/inkml+xml"/>
  <Override PartName="/xl/ink/ink294.xml" ContentType="application/inkml+xml"/>
  <Override PartName="/xl/ink/ink295.xml" ContentType="application/inkml+xml"/>
  <Override PartName="/xl/ink/ink296.xml" ContentType="application/inkml+xml"/>
  <Override PartName="/xl/ink/ink297.xml" ContentType="application/inkml+xml"/>
  <Override PartName="/xl/ink/ink298.xml" ContentType="application/inkml+xml"/>
  <Override PartName="/xl/ink/ink299.xml" ContentType="application/inkml+xml"/>
  <Override PartName="/xl/ink/ink300.xml" ContentType="application/inkml+xml"/>
  <Override PartName="/xl/ink/ink301.xml" ContentType="application/inkml+xml"/>
  <Override PartName="/xl/ink/ink302.xml" ContentType="application/inkml+xml"/>
  <Override PartName="/xl/ink/ink303.xml" ContentType="application/inkml+xml"/>
  <Override PartName="/xl/ink/ink304.xml" ContentType="application/inkml+xml"/>
  <Override PartName="/xl/ink/ink305.xml" ContentType="application/inkml+xml"/>
  <Override PartName="/xl/ink/ink306.xml" ContentType="application/inkml+xml"/>
  <Override PartName="/xl/ink/ink307.xml" ContentType="application/inkml+xml"/>
  <Override PartName="/xl/ink/ink308.xml" ContentType="application/inkml+xml"/>
  <Override PartName="/xl/ink/ink309.xml" ContentType="application/inkml+xml"/>
  <Override PartName="/xl/ink/ink310.xml" ContentType="application/inkml+xml"/>
  <Override PartName="/xl/ink/ink311.xml" ContentType="application/inkml+xml"/>
  <Override PartName="/xl/ink/ink312.xml" ContentType="application/inkml+xml"/>
  <Override PartName="/xl/ink/ink313.xml" ContentType="application/inkml+xml"/>
  <Override PartName="/xl/ink/ink314.xml" ContentType="application/inkml+xml"/>
  <Override PartName="/xl/ink/ink315.xml" ContentType="application/inkml+xml"/>
  <Override PartName="/xl/ink/ink316.xml" ContentType="application/inkml+xml"/>
  <Override PartName="/xl/ink/ink317.xml" ContentType="application/inkml+xml"/>
  <Override PartName="/xl/ink/ink318.xml" ContentType="application/inkml+xml"/>
  <Override PartName="/xl/ink/ink319.xml" ContentType="application/inkml+xml"/>
  <Override PartName="/xl/ink/ink320.xml" ContentType="application/inkml+xml"/>
  <Override PartName="/xl/ink/ink321.xml" ContentType="application/inkml+xml"/>
  <Override PartName="/xl/ink/ink322.xml" ContentType="application/inkml+xml"/>
  <Override PartName="/xl/ink/ink323.xml" ContentType="application/inkml+xml"/>
  <Override PartName="/xl/ink/ink324.xml" ContentType="application/inkml+xml"/>
  <Override PartName="/xl/ink/ink325.xml" ContentType="application/inkml+xml"/>
  <Override PartName="/xl/ink/ink326.xml" ContentType="application/inkml+xml"/>
  <Override PartName="/xl/ink/ink327.xml" ContentType="application/inkml+xml"/>
  <Override PartName="/xl/ink/ink328.xml" ContentType="application/inkml+xml"/>
  <Override PartName="/xl/ink/ink329.xml" ContentType="application/inkml+xml"/>
  <Override PartName="/xl/ink/ink330.xml" ContentType="application/inkml+xml"/>
  <Override PartName="/xl/ink/ink331.xml" ContentType="application/inkml+xml"/>
  <Override PartName="/xl/ink/ink332.xml" ContentType="application/inkml+xml"/>
  <Override PartName="/xl/ink/ink333.xml" ContentType="application/inkml+xml"/>
  <Override PartName="/xl/ink/ink334.xml" ContentType="application/inkml+xml"/>
  <Override PartName="/xl/ink/ink335.xml" ContentType="application/inkml+xml"/>
  <Override PartName="/xl/ink/ink336.xml" ContentType="application/inkml+xml"/>
  <Override PartName="/xl/ink/ink337.xml" ContentType="application/inkml+xml"/>
  <Override PartName="/xl/ink/ink338.xml" ContentType="application/inkml+xml"/>
  <Override PartName="/xl/ink/ink339.xml" ContentType="application/inkml+xml"/>
  <Override PartName="/xl/ink/ink340.xml" ContentType="application/inkml+xml"/>
  <Override PartName="/xl/ink/ink341.xml" ContentType="application/inkml+xml"/>
  <Override PartName="/xl/ink/ink342.xml" ContentType="application/inkml+xml"/>
  <Override PartName="/xl/ink/ink343.xml" ContentType="application/inkml+xml"/>
  <Override PartName="/xl/ink/ink344.xml" ContentType="application/inkml+xml"/>
  <Override PartName="/xl/ink/ink345.xml" ContentType="application/inkml+xml"/>
  <Override PartName="/xl/ink/ink346.xml" ContentType="application/inkml+xml"/>
  <Override PartName="/xl/ink/ink347.xml" ContentType="application/inkml+xml"/>
  <Override PartName="/xl/ink/ink348.xml" ContentType="application/inkml+xml"/>
  <Override PartName="/xl/ink/ink349.xml" ContentType="application/inkml+xml"/>
  <Override PartName="/xl/ink/ink350.xml" ContentType="application/inkml+xml"/>
  <Override PartName="/xl/ink/ink351.xml" ContentType="application/inkml+xml"/>
  <Override PartName="/xl/ink/ink352.xml" ContentType="application/inkml+xml"/>
  <Override PartName="/xl/ink/ink353.xml" ContentType="application/inkml+xml"/>
  <Override PartName="/xl/ink/ink354.xml" ContentType="application/inkml+xml"/>
  <Override PartName="/xl/ink/ink355.xml" ContentType="application/inkml+xml"/>
  <Override PartName="/xl/ink/ink356.xml" ContentType="application/inkml+xml"/>
  <Override PartName="/xl/ink/ink357.xml" ContentType="application/inkml+xml"/>
  <Override PartName="/xl/ink/ink358.xml" ContentType="application/inkml+xml"/>
  <Override PartName="/xl/ink/ink359.xml" ContentType="application/inkml+xml"/>
  <Override PartName="/xl/ink/ink360.xml" ContentType="application/inkml+xml"/>
  <Override PartName="/xl/ink/ink361.xml" ContentType="application/inkml+xml"/>
  <Override PartName="/xl/ink/ink362.xml" ContentType="application/inkml+xml"/>
  <Override PartName="/xl/ink/ink363.xml" ContentType="application/inkml+xml"/>
  <Override PartName="/xl/ink/ink364.xml" ContentType="application/inkml+xml"/>
  <Override PartName="/xl/ink/ink365.xml" ContentType="application/inkml+xml"/>
  <Override PartName="/xl/ink/ink366.xml" ContentType="application/inkml+xml"/>
  <Override PartName="/xl/ink/ink367.xml" ContentType="application/inkml+xml"/>
  <Override PartName="/xl/ink/ink368.xml" ContentType="application/inkml+xml"/>
  <Override PartName="/xl/ink/ink369.xml" ContentType="application/inkml+xml"/>
  <Override PartName="/xl/ink/ink370.xml" ContentType="application/inkml+xml"/>
  <Override PartName="/xl/ink/ink371.xml" ContentType="application/inkml+xml"/>
  <Override PartName="/xl/ink/ink372.xml" ContentType="application/inkml+xml"/>
  <Override PartName="/xl/ink/ink373.xml" ContentType="application/inkml+xml"/>
  <Override PartName="/xl/ink/ink374.xml" ContentType="application/inkml+xml"/>
  <Override PartName="/xl/ink/ink375.xml" ContentType="application/inkml+xml"/>
  <Override PartName="/xl/ink/ink376.xml" ContentType="application/inkml+xml"/>
  <Override PartName="/xl/ink/ink377.xml" ContentType="application/inkml+xml"/>
  <Override PartName="/xl/ink/ink378.xml" ContentType="application/inkml+xml"/>
  <Override PartName="/xl/ink/ink379.xml" ContentType="application/inkml+xml"/>
  <Override PartName="/xl/ink/ink380.xml" ContentType="application/inkml+xml"/>
  <Override PartName="/xl/ink/ink381.xml" ContentType="application/inkml+xml"/>
  <Override PartName="/xl/ink/ink382.xml" ContentType="application/inkml+xml"/>
  <Override PartName="/xl/ink/ink383.xml" ContentType="application/inkml+xml"/>
  <Override PartName="/xl/ink/ink384.xml" ContentType="application/inkml+xml"/>
  <Override PartName="/xl/ink/ink385.xml" ContentType="application/inkml+xml"/>
  <Override PartName="/xl/ink/ink386.xml" ContentType="application/inkml+xml"/>
  <Override PartName="/xl/ink/ink387.xml" ContentType="application/inkml+xml"/>
  <Override PartName="/xl/ink/ink388.xml" ContentType="application/inkml+xml"/>
  <Override PartName="/xl/ink/ink389.xml" ContentType="application/inkml+xml"/>
  <Override PartName="/xl/ink/ink390.xml" ContentType="application/inkml+xml"/>
  <Override PartName="/xl/ink/ink391.xml" ContentType="application/inkml+xml"/>
  <Override PartName="/xl/ink/ink392.xml" ContentType="application/inkml+xml"/>
  <Override PartName="/xl/ink/ink393.xml" ContentType="application/inkml+xml"/>
  <Override PartName="/xl/ink/ink394.xml" ContentType="application/inkml+xml"/>
  <Override PartName="/xl/ink/ink395.xml" ContentType="application/inkml+xml"/>
  <Override PartName="/xl/ink/ink396.xml" ContentType="application/inkml+xml"/>
  <Override PartName="/xl/ink/ink397.xml" ContentType="application/inkml+xml"/>
  <Override PartName="/xl/ink/ink398.xml" ContentType="application/inkml+xml"/>
  <Override PartName="/xl/ink/ink399.xml" ContentType="application/inkml+xml"/>
  <Override PartName="/xl/ink/ink400.xml" ContentType="application/inkml+xml"/>
  <Override PartName="/xl/ink/ink401.xml" ContentType="application/inkml+xml"/>
  <Override PartName="/xl/ink/ink402.xml" ContentType="application/inkml+xml"/>
  <Override PartName="/xl/ink/ink403.xml" ContentType="application/inkml+xml"/>
  <Override PartName="/xl/ink/ink404.xml" ContentType="application/inkml+xml"/>
  <Override PartName="/xl/ink/ink405.xml" ContentType="application/inkml+xml"/>
  <Override PartName="/xl/ink/ink406.xml" ContentType="application/inkml+xml"/>
  <Override PartName="/xl/ink/ink407.xml" ContentType="application/inkml+xml"/>
  <Override PartName="/xl/ink/ink408.xml" ContentType="application/inkml+xml"/>
  <Override PartName="/xl/ink/ink409.xml" ContentType="application/inkml+xml"/>
  <Override PartName="/xl/ink/ink410.xml" ContentType="application/inkml+xml"/>
  <Override PartName="/xl/ink/ink411.xml" ContentType="application/inkml+xml"/>
  <Override PartName="/xl/ink/ink412.xml" ContentType="application/inkml+xml"/>
  <Override PartName="/xl/ink/ink413.xml" ContentType="application/inkml+xml"/>
  <Override PartName="/xl/ink/ink414.xml" ContentType="application/inkml+xml"/>
  <Override PartName="/xl/ink/ink415.xml" ContentType="application/inkml+xml"/>
  <Override PartName="/xl/ink/ink416.xml" ContentType="application/inkml+xml"/>
  <Override PartName="/xl/ink/ink417.xml" ContentType="application/inkml+xml"/>
  <Override PartName="/xl/ink/ink418.xml" ContentType="application/inkml+xml"/>
  <Override PartName="/xl/ink/ink419.xml" ContentType="application/inkml+xml"/>
  <Override PartName="/xl/ink/ink420.xml" ContentType="application/inkml+xml"/>
  <Override PartName="/xl/ink/ink421.xml" ContentType="application/inkml+xml"/>
  <Override PartName="/xl/ink/ink422.xml" ContentType="application/inkml+xml"/>
  <Override PartName="/xl/ink/ink423.xml" ContentType="application/inkml+xml"/>
  <Override PartName="/xl/ink/ink424.xml" ContentType="application/inkml+xml"/>
  <Override PartName="/xl/ink/ink425.xml" ContentType="application/inkml+xml"/>
  <Override PartName="/xl/ink/ink426.xml" ContentType="application/inkml+xml"/>
  <Override PartName="/xl/ink/ink427.xml" ContentType="application/inkml+xml"/>
  <Override PartName="/xl/ink/ink428.xml" ContentType="application/inkml+xml"/>
  <Override PartName="/xl/ink/ink429.xml" ContentType="application/inkml+xml"/>
  <Override PartName="/xl/ink/ink430.xml" ContentType="application/inkml+xml"/>
  <Override PartName="/xl/ink/ink431.xml" ContentType="application/inkml+xml"/>
  <Override PartName="/xl/ink/ink432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https://dtglobal.sharepoint.com/sites/DTGlobalOnline/programs/P1002/Documents/0600 PROCUREMENT/0605 Juba/RFQ For BPAs 2023-2024/BPA0028-RFQ123_NFI/"/>
    </mc:Choice>
  </mc:AlternateContent>
  <xr:revisionPtr revIDLastSave="19" documentId="14_{CCF58487-B5F2-40E8-80DA-E5997ED8F280}" xr6:coauthVersionLast="47" xr6:coauthVersionMax="47" xr10:uidLastSave="{2D243DE1-33AF-4172-AD6C-17E9BCF4DCB0}"/>
  <bookViews>
    <workbookView xWindow="28680" yWindow="-120" windowWidth="29040" windowHeight="15720" firstSheet="1" activeTab="1" xr2:uid="{00000000-000D-0000-FFFF-FFFF00000000}"/>
  </bookViews>
  <sheets>
    <sheet name="Price Analysis 1  (2)" sheetId="11" state="hidden" r:id="rId1"/>
    <sheet name="Attachment A- NFIs" sheetId="15" r:id="rId2"/>
    <sheet name="Summary of Motorbike" sheetId="5" state="hidden" r:id="rId3"/>
    <sheet name="Sheet1" sheetId="3" state="hidden" r:id="rId4"/>
  </sheets>
  <definedNames>
    <definedName name="_xlnm._FilterDatabase" localSheetId="1" hidden="1">'Attachment A- NFIs'!$A$5:$C$89</definedName>
    <definedName name="_xlnm.Print_Area" localSheetId="1">'Attachment A- NFIs'!$A$1:$D$92</definedName>
    <definedName name="_xlnm.Print_Area" localSheetId="0">'Price Analysis 1  (2)'!$A$1:$K$174</definedName>
    <definedName name="_xlnm.Print_Area" localSheetId="2">'Summary of Motorbike'!$A$1:$F$14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6" i="11" l="1"/>
  <c r="J156" i="11"/>
  <c r="K155" i="11"/>
  <c r="J155" i="11"/>
  <c r="I155" i="11"/>
  <c r="I154" i="11"/>
  <c r="J154" i="11" s="1"/>
  <c r="I153" i="11"/>
  <c r="K153" i="11" s="1"/>
  <c r="I152" i="11"/>
  <c r="K152" i="11" s="1"/>
  <c r="K151" i="11"/>
  <c r="J151" i="11"/>
  <c r="I151" i="11"/>
  <c r="I150" i="11"/>
  <c r="K150" i="11" s="1"/>
  <c r="I149" i="11"/>
  <c r="K149" i="11" s="1"/>
  <c r="I148" i="11"/>
  <c r="K148" i="11" s="1"/>
  <c r="K147" i="11"/>
  <c r="J147" i="11"/>
  <c r="I147" i="11"/>
  <c r="I146" i="11"/>
  <c r="J146" i="11" s="1"/>
  <c r="J145" i="11"/>
  <c r="I145" i="11"/>
  <c r="K145" i="11" s="1"/>
  <c r="K144" i="11"/>
  <c r="I144" i="11"/>
  <c r="J144" i="11" s="1"/>
  <c r="K143" i="11"/>
  <c r="J143" i="11"/>
  <c r="I143" i="11"/>
  <c r="K142" i="11"/>
  <c r="I142" i="11"/>
  <c r="J142" i="11" s="1"/>
  <c r="I141" i="11"/>
  <c r="K141" i="11" s="1"/>
  <c r="I140" i="11"/>
  <c r="K140" i="11" s="1"/>
  <c r="K139" i="11"/>
  <c r="J139" i="11"/>
  <c r="I139" i="11"/>
  <c r="J138" i="11"/>
  <c r="I138" i="11"/>
  <c r="K138" i="11" s="1"/>
  <c r="J137" i="11"/>
  <c r="I137" i="11"/>
  <c r="K137" i="11" s="1"/>
  <c r="K136" i="11"/>
  <c r="I136" i="11"/>
  <c r="J136" i="11" s="1"/>
  <c r="K135" i="11"/>
  <c r="J135" i="11"/>
  <c r="I135" i="11"/>
  <c r="K134" i="11"/>
  <c r="I134" i="11"/>
  <c r="J134" i="11" s="1"/>
  <c r="I133" i="11"/>
  <c r="K133" i="11" s="1"/>
  <c r="I132" i="11"/>
  <c r="K132" i="11" s="1"/>
  <c r="K131" i="11"/>
  <c r="J131" i="11"/>
  <c r="I131" i="11"/>
  <c r="I130" i="11"/>
  <c r="J130" i="11" s="1"/>
  <c r="J129" i="11"/>
  <c r="I129" i="11"/>
  <c r="K129" i="11" s="1"/>
  <c r="K128" i="11"/>
  <c r="I128" i="11"/>
  <c r="J128" i="11" s="1"/>
  <c r="K127" i="11"/>
  <c r="J127" i="11"/>
  <c r="I127" i="11"/>
  <c r="K126" i="11"/>
  <c r="I126" i="11"/>
  <c r="J126" i="11" s="1"/>
  <c r="I125" i="11"/>
  <c r="K125" i="11" s="1"/>
  <c r="I124" i="11"/>
  <c r="K124" i="11" s="1"/>
  <c r="K123" i="11"/>
  <c r="J123" i="11"/>
  <c r="I123" i="11"/>
  <c r="I122" i="11"/>
  <c r="J122" i="11" s="1"/>
  <c r="J121" i="11"/>
  <c r="I121" i="11"/>
  <c r="K121" i="11" s="1"/>
  <c r="K120" i="11"/>
  <c r="I120" i="11"/>
  <c r="J120" i="11" s="1"/>
  <c r="K119" i="11"/>
  <c r="J119" i="11"/>
  <c r="I119" i="11"/>
  <c r="K118" i="11"/>
  <c r="I118" i="11"/>
  <c r="J118" i="11" s="1"/>
  <c r="I117" i="11"/>
  <c r="K117" i="11" s="1"/>
  <c r="I116" i="11"/>
  <c r="K116" i="11" s="1"/>
  <c r="K115" i="11"/>
  <c r="J115" i="11"/>
  <c r="I115" i="11"/>
  <c r="I114" i="11"/>
  <c r="J114" i="11" s="1"/>
  <c r="J113" i="11"/>
  <c r="I113" i="11"/>
  <c r="K113" i="11" s="1"/>
  <c r="K112" i="11"/>
  <c r="I112" i="11"/>
  <c r="J112" i="11" s="1"/>
  <c r="K111" i="11"/>
  <c r="J111" i="11"/>
  <c r="I111" i="11"/>
  <c r="K110" i="11"/>
  <c r="I110" i="11"/>
  <c r="J110" i="11" s="1"/>
  <c r="I109" i="11"/>
  <c r="K109" i="11" s="1"/>
  <c r="I108" i="11"/>
  <c r="K108" i="11" s="1"/>
  <c r="K107" i="11"/>
  <c r="J107" i="11"/>
  <c r="I107" i="11"/>
  <c r="I106" i="11"/>
  <c r="J106" i="11" s="1"/>
  <c r="J105" i="11"/>
  <c r="I105" i="11"/>
  <c r="K105" i="11" s="1"/>
  <c r="K104" i="11"/>
  <c r="I104" i="11"/>
  <c r="J104" i="11" s="1"/>
  <c r="K103" i="11"/>
  <c r="J103" i="11"/>
  <c r="I103" i="11"/>
  <c r="K102" i="11"/>
  <c r="I102" i="11"/>
  <c r="J102" i="11" s="1"/>
  <c r="I101" i="11"/>
  <c r="K101" i="11" s="1"/>
  <c r="I100" i="11"/>
  <c r="K100" i="11" s="1"/>
  <c r="K99" i="11"/>
  <c r="J99" i="11"/>
  <c r="I99" i="11"/>
  <c r="I98" i="11"/>
  <c r="K98" i="11" s="1"/>
  <c r="J97" i="11"/>
  <c r="I97" i="11"/>
  <c r="K97" i="11" s="1"/>
  <c r="K96" i="11"/>
  <c r="I96" i="11"/>
  <c r="J96" i="11" s="1"/>
  <c r="K95" i="11"/>
  <c r="J95" i="11"/>
  <c r="I95" i="11"/>
  <c r="K94" i="11"/>
  <c r="I94" i="11"/>
  <c r="J94" i="11" s="1"/>
  <c r="I93" i="11"/>
  <c r="K93" i="11" s="1"/>
  <c r="I92" i="11"/>
  <c r="K92" i="11" s="1"/>
  <c r="K91" i="11"/>
  <c r="J91" i="11"/>
  <c r="I91" i="11"/>
  <c r="I90" i="11"/>
  <c r="J90" i="11" s="1"/>
  <c r="J89" i="11"/>
  <c r="I89" i="11"/>
  <c r="K89" i="11" s="1"/>
  <c r="K88" i="11"/>
  <c r="I88" i="11"/>
  <c r="J88" i="11" s="1"/>
  <c r="K87" i="11"/>
  <c r="J87" i="11"/>
  <c r="I87" i="11"/>
  <c r="K86" i="11"/>
  <c r="I86" i="11"/>
  <c r="J86" i="11" s="1"/>
  <c r="I85" i="11"/>
  <c r="K85" i="11" s="1"/>
  <c r="I84" i="11"/>
  <c r="K84" i="11" s="1"/>
  <c r="K83" i="11"/>
  <c r="J83" i="11"/>
  <c r="I83" i="11"/>
  <c r="I82" i="11"/>
  <c r="K82" i="11" s="1"/>
  <c r="J81" i="11"/>
  <c r="I81" i="11"/>
  <c r="K81" i="11" s="1"/>
  <c r="K80" i="11"/>
  <c r="I80" i="11"/>
  <c r="J80" i="11" s="1"/>
  <c r="K79" i="11"/>
  <c r="J79" i="11"/>
  <c r="I79" i="11"/>
  <c r="K78" i="11"/>
  <c r="I78" i="11"/>
  <c r="J78" i="11" s="1"/>
  <c r="I77" i="11"/>
  <c r="K77" i="11" s="1"/>
  <c r="I76" i="11"/>
  <c r="K76" i="11" s="1"/>
  <c r="K75" i="11"/>
  <c r="J75" i="11"/>
  <c r="I75" i="11"/>
  <c r="I74" i="11"/>
  <c r="J74" i="11" s="1"/>
  <c r="J73" i="11"/>
  <c r="I73" i="11"/>
  <c r="K73" i="11" s="1"/>
  <c r="K72" i="11"/>
  <c r="I72" i="11"/>
  <c r="J72" i="11" s="1"/>
  <c r="K71" i="11"/>
  <c r="J71" i="11"/>
  <c r="I71" i="11"/>
  <c r="K70" i="11"/>
  <c r="I70" i="11"/>
  <c r="J70" i="11" s="1"/>
  <c r="I69" i="11"/>
  <c r="K69" i="11" s="1"/>
  <c r="I68" i="11"/>
  <c r="K68" i="11" s="1"/>
  <c r="K67" i="11"/>
  <c r="J67" i="11"/>
  <c r="I67" i="11"/>
  <c r="I66" i="11"/>
  <c r="J66" i="11" s="1"/>
  <c r="J65" i="11"/>
  <c r="I65" i="11"/>
  <c r="K65" i="11" s="1"/>
  <c r="K64" i="11"/>
  <c r="I64" i="11"/>
  <c r="J64" i="11" s="1"/>
  <c r="K63" i="11"/>
  <c r="J63" i="11"/>
  <c r="I63" i="11"/>
  <c r="K62" i="11"/>
  <c r="I62" i="11"/>
  <c r="J62" i="11" s="1"/>
  <c r="I61" i="11"/>
  <c r="K61" i="11" s="1"/>
  <c r="I60" i="11"/>
  <c r="K60" i="11" s="1"/>
  <c r="K59" i="11"/>
  <c r="J59" i="11"/>
  <c r="I59" i="11"/>
  <c r="I58" i="11"/>
  <c r="J58" i="11" s="1"/>
  <c r="J57" i="11"/>
  <c r="I57" i="11"/>
  <c r="K57" i="11" s="1"/>
  <c r="K56" i="11"/>
  <c r="I56" i="11"/>
  <c r="J56" i="11" s="1"/>
  <c r="K55" i="11"/>
  <c r="J55" i="11"/>
  <c r="I55" i="11"/>
  <c r="K54" i="11"/>
  <c r="I54" i="11"/>
  <c r="J54" i="11" s="1"/>
  <c r="I53" i="11"/>
  <c r="K53" i="11" s="1"/>
  <c r="I52" i="11"/>
  <c r="K52" i="11" s="1"/>
  <c r="K51" i="11"/>
  <c r="J51" i="11"/>
  <c r="I51" i="11"/>
  <c r="I50" i="11"/>
  <c r="J50" i="11" s="1"/>
  <c r="J49" i="11"/>
  <c r="I49" i="11"/>
  <c r="K49" i="11" s="1"/>
  <c r="K48" i="11"/>
  <c r="I48" i="11"/>
  <c r="J48" i="11" s="1"/>
  <c r="K47" i="11"/>
  <c r="J47" i="11"/>
  <c r="I47" i="11"/>
  <c r="K46" i="11"/>
  <c r="I46" i="11"/>
  <c r="J46" i="11" s="1"/>
  <c r="I45" i="11"/>
  <c r="K45" i="11" s="1"/>
  <c r="K44" i="11"/>
  <c r="I44" i="11"/>
  <c r="J44" i="11" s="1"/>
  <c r="K43" i="11"/>
  <c r="J43" i="11"/>
  <c r="I43" i="11"/>
  <c r="I42" i="11"/>
  <c r="K42" i="11" s="1"/>
  <c r="J41" i="11"/>
  <c r="I41" i="11"/>
  <c r="K41" i="11" s="1"/>
  <c r="K40" i="11"/>
  <c r="I40" i="11"/>
  <c r="J40" i="11" s="1"/>
  <c r="K39" i="11"/>
  <c r="J39" i="11"/>
  <c r="I39" i="11"/>
  <c r="K38" i="11"/>
  <c r="I38" i="11"/>
  <c r="J38" i="11" s="1"/>
  <c r="I37" i="11"/>
  <c r="K37" i="11" s="1"/>
  <c r="I36" i="11"/>
  <c r="K36" i="11" s="1"/>
  <c r="K35" i="11"/>
  <c r="J35" i="11"/>
  <c r="I35" i="11"/>
  <c r="I34" i="11"/>
  <c r="K34" i="11" s="1"/>
  <c r="J33" i="11"/>
  <c r="I33" i="11"/>
  <c r="K33" i="11" s="1"/>
  <c r="K32" i="11"/>
  <c r="I32" i="11"/>
  <c r="J32" i="11" s="1"/>
  <c r="K31" i="11"/>
  <c r="J31" i="11"/>
  <c r="I31" i="11"/>
  <c r="I30" i="11"/>
  <c r="K30" i="11" s="1"/>
  <c r="I29" i="11"/>
  <c r="K29" i="11" s="1"/>
  <c r="I28" i="11"/>
  <c r="K28" i="11" s="1"/>
  <c r="K27" i="11"/>
  <c r="J27" i="11"/>
  <c r="I27" i="11"/>
  <c r="I26" i="11"/>
  <c r="K26" i="11" s="1"/>
  <c r="J25" i="11"/>
  <c r="I25" i="11"/>
  <c r="K25" i="11" s="1"/>
  <c r="K24" i="11"/>
  <c r="I24" i="11"/>
  <c r="J24" i="11" s="1"/>
  <c r="K23" i="11"/>
  <c r="J23" i="11"/>
  <c r="I23" i="11"/>
  <c r="I22" i="11"/>
  <c r="K22" i="11" s="1"/>
  <c r="I21" i="11"/>
  <c r="K21" i="11" s="1"/>
  <c r="I20" i="11"/>
  <c r="J20" i="11" s="1"/>
  <c r="K19" i="11"/>
  <c r="J19" i="11"/>
  <c r="I19" i="11"/>
  <c r="I18" i="11"/>
  <c r="K18" i="11" s="1"/>
  <c r="J17" i="11"/>
  <c r="I17" i="11"/>
  <c r="K17" i="11" s="1"/>
  <c r="K16" i="11"/>
  <c r="I16" i="11"/>
  <c r="J16" i="11" s="1"/>
  <c r="K15" i="11"/>
  <c r="J15" i="11"/>
  <c r="I15" i="11"/>
  <c r="K14" i="11"/>
  <c r="I14" i="11"/>
  <c r="J14" i="11" s="1"/>
  <c r="I13" i="11"/>
  <c r="K13" i="11" s="1"/>
  <c r="K20" i="11" l="1"/>
  <c r="J18" i="11"/>
  <c r="J26" i="11"/>
  <c r="J34" i="11"/>
  <c r="J42" i="11"/>
  <c r="J82" i="11"/>
  <c r="J98" i="11"/>
  <c r="J13" i="11"/>
  <c r="J21" i="11"/>
  <c r="J29" i="11"/>
  <c r="J37" i="11"/>
  <c r="J45" i="11"/>
  <c r="K50" i="11"/>
  <c r="J53" i="11"/>
  <c r="K58" i="11"/>
  <c r="J61" i="11"/>
  <c r="K66" i="11"/>
  <c r="J69" i="11"/>
  <c r="K74" i="11"/>
  <c r="J77" i="11"/>
  <c r="J85" i="11"/>
  <c r="K90" i="11"/>
  <c r="J93" i="11"/>
  <c r="J101" i="11"/>
  <c r="K106" i="11"/>
  <c r="J109" i="11"/>
  <c r="K114" i="11"/>
  <c r="J117" i="11"/>
  <c r="K122" i="11"/>
  <c r="J125" i="11"/>
  <c r="K130" i="11"/>
  <c r="J133" i="11"/>
  <c r="J141" i="11"/>
  <c r="K146" i="11"/>
  <c r="J149" i="11"/>
  <c r="K154" i="11"/>
  <c r="J152" i="11"/>
  <c r="J22" i="11"/>
  <c r="J30" i="11"/>
  <c r="J150" i="11"/>
  <c r="J153" i="11"/>
  <c r="J28" i="11"/>
  <c r="J36" i="11"/>
  <c r="J52" i="11"/>
  <c r="J60" i="11"/>
  <c r="J68" i="11"/>
  <c r="J76" i="11"/>
  <c r="J84" i="11"/>
  <c r="J92" i="11"/>
  <c r="J100" i="11"/>
  <c r="J108" i="11"/>
  <c r="J116" i="11"/>
  <c r="J124" i="11"/>
  <c r="J132" i="11"/>
  <c r="J140" i="11"/>
  <c r="J148" i="11"/>
  <c r="B31" i="5"/>
  <c r="B31" i="5" a="1"/>
</calcChain>
</file>

<file path=xl/sharedStrings.xml><?xml version="1.0" encoding="utf-8"?>
<sst xmlns="http://schemas.openxmlformats.org/spreadsheetml/2006/main" count="646" uniqueCount="344">
  <si>
    <t>PR #:</t>
  </si>
  <si>
    <t>RFQ #:</t>
  </si>
  <si>
    <t>Supplier 1</t>
  </si>
  <si>
    <t>Supplier 2</t>
  </si>
  <si>
    <t>Supplier 3</t>
  </si>
  <si>
    <t>Supplier 4</t>
  </si>
  <si>
    <t>Sekul South Sudan Ltd</t>
  </si>
  <si>
    <t>Real Time Enterprise Ltd</t>
  </si>
  <si>
    <t>Kana Enterprises Ltd</t>
  </si>
  <si>
    <t>Sapient fehthts</t>
  </si>
  <si>
    <t>DT Global Reasonable Price Percentage range between -20% and +20%. All prices that fall between this range are considered  reasonable prices</t>
  </si>
  <si>
    <t>Offer / Bid Date:</t>
  </si>
  <si>
    <t xml:space="preserve">Responsive to Mandatory Submission Requirements: </t>
  </si>
  <si>
    <t>Valid Certificate of registration:</t>
  </si>
  <si>
    <t>Tax Certificate / TIN:</t>
  </si>
  <si>
    <t>Operation License:</t>
  </si>
  <si>
    <t>#</t>
  </si>
  <si>
    <t>Description</t>
  </si>
  <si>
    <t>Quantity</t>
  </si>
  <si>
    <t>Unit</t>
  </si>
  <si>
    <t>Unit Price</t>
  </si>
  <si>
    <t>DT Global's Price</t>
  </si>
  <si>
    <t xml:space="preserve">Sauce Pans with a flat lid cover, Alluminium,  200 litres, </t>
  </si>
  <si>
    <t>Piece</t>
  </si>
  <si>
    <t xml:space="preserve">Sauce Pans with a flat lid cover, Alluminium,  130 litres, </t>
  </si>
  <si>
    <t>Sauce Pans with a flat lid cover, Alluminium, 110 litres</t>
  </si>
  <si>
    <t>Sauce Pans with a flat lid cover, Alluminium,  90 litres</t>
  </si>
  <si>
    <t>Sauce Pans with a flat lid cover, Alluminium, 80 litres,</t>
  </si>
  <si>
    <t>Sauce Pans with a flat lid cover, Alluminium, 70 litres</t>
  </si>
  <si>
    <t>Sauce Pans with a flat lid cover, Alluminium, 40 litres</t>
  </si>
  <si>
    <t>Sauce Pans with a flat lid cover, Alluminium, 20 litres</t>
  </si>
  <si>
    <t>Sauce Pans with a flat lid cover, Alluminium, 10 litres</t>
  </si>
  <si>
    <t>Plate, Plastic, Diameter 9" size, Round shape</t>
  </si>
  <si>
    <t>Serving Spoon, Solid,  Stainless Steel with Wooden Handle (18 inches)</t>
  </si>
  <si>
    <t>Serving Spoon, Solid, Stainless Steel with Wooden Handle, (15 inches)</t>
  </si>
  <si>
    <t>Serving Spoon, Solid, Stainless Steel with Wooden Handle, (13 inches)</t>
  </si>
  <si>
    <t>Serving Spoon, Solid, Stainless Steel with Wooden Handle, (11  inches)</t>
  </si>
  <si>
    <r>
      <rPr>
        <sz val="11"/>
        <rFont val="Calibri"/>
        <family val="2"/>
        <scheme val="minor"/>
      </rPr>
      <t xml:space="preserve">Serving Spoon, </t>
    </r>
    <r>
      <rPr>
        <b/>
        <sz val="11"/>
        <rFont val="Calibri"/>
        <family val="2"/>
        <scheme val="minor"/>
      </rPr>
      <t>Perforated,</t>
    </r>
    <r>
      <rPr>
        <sz val="11"/>
        <rFont val="Calibri"/>
        <family val="2"/>
        <scheme val="minor"/>
      </rPr>
      <t xml:space="preserve"> Stainless Steel with Wooden (18 inches)</t>
    </r>
  </si>
  <si>
    <r>
      <rPr>
        <sz val="11"/>
        <rFont val="Calibri"/>
        <family val="2"/>
        <scheme val="minor"/>
      </rPr>
      <t xml:space="preserve">Serving Spoon,  </t>
    </r>
    <r>
      <rPr>
        <b/>
        <sz val="11"/>
        <rFont val="Calibri"/>
        <family val="2"/>
        <scheme val="minor"/>
      </rPr>
      <t>Perforated,</t>
    </r>
    <r>
      <rPr>
        <sz val="11"/>
        <rFont val="Calibri"/>
        <family val="2"/>
        <scheme val="minor"/>
      </rPr>
      <t xml:space="preserve"> Stainless Steel with Wooden Handle,(15 inches)</t>
    </r>
  </si>
  <si>
    <r>
      <rPr>
        <sz val="11"/>
        <rFont val="Calibri"/>
        <family val="2"/>
        <scheme val="minor"/>
      </rPr>
      <t xml:space="preserve">Serving Spoon,  </t>
    </r>
    <r>
      <rPr>
        <b/>
        <sz val="11"/>
        <rFont val="Calibri"/>
        <family val="2"/>
        <scheme val="minor"/>
      </rPr>
      <t>Perforated</t>
    </r>
    <r>
      <rPr>
        <sz val="11"/>
        <rFont val="Calibri"/>
        <family val="2"/>
        <scheme val="minor"/>
      </rPr>
      <t>, Stainless Steel with Wooden Handle (13 inches)</t>
    </r>
  </si>
  <si>
    <r>
      <rPr>
        <sz val="11"/>
        <rFont val="Calibri"/>
        <family val="2"/>
        <scheme val="minor"/>
      </rPr>
      <t xml:space="preserve">Serving Spoon,  </t>
    </r>
    <r>
      <rPr>
        <b/>
        <sz val="11"/>
        <rFont val="Calibri"/>
        <family val="2"/>
        <scheme val="minor"/>
      </rPr>
      <t>Perforated</t>
    </r>
    <r>
      <rPr>
        <sz val="11"/>
        <rFont val="Calibri"/>
        <family val="2"/>
        <scheme val="minor"/>
      </rPr>
      <t>, Stainless Steel with Wooden Handle, 11 inches)</t>
    </r>
  </si>
  <si>
    <t>Kettle, Alluminium, 12ltrs</t>
  </si>
  <si>
    <t>Kettle, Alluminium, 7ltrs</t>
  </si>
  <si>
    <t>Kettle, Alluminium, 5ltrs</t>
  </si>
  <si>
    <t>Kettle, Alluminium, 3ltrs</t>
  </si>
  <si>
    <t>Kettle, Stainless Steel, 12ltrs</t>
  </si>
  <si>
    <t>Kettle, Stainless Steel, 7ltrs</t>
  </si>
  <si>
    <t>Kettle, Stainless Steel, 5ltrs</t>
  </si>
  <si>
    <t>Kettle, Stainless Steel, 3ltrs</t>
  </si>
  <si>
    <t xml:space="preserve">Table Spoon, Stainless Steel, Size: 3.4cm , 14.9, 27.5g,  </t>
  </si>
  <si>
    <t xml:space="preserve">Table Fork, Stainless Steel, Size: 2.3cm , 17.6cm, 20.8g,  </t>
  </si>
  <si>
    <t>Tea Spoon, Metallic, Dozen</t>
  </si>
  <si>
    <t>Mingling Stick, Wooden, Small Size, 60cm Long</t>
  </si>
  <si>
    <t>Mingling Stick, Wooden, Small Size, 120cm Long</t>
  </si>
  <si>
    <t>Mingling Stick, Wooden, Small Size, 180cm Long</t>
  </si>
  <si>
    <t>Serving Tray, Rectangular Shape,Stainless Steel, Size: 31cm x 26cm x 2 cm</t>
  </si>
  <si>
    <t>Serving Tray, Rectangular Shape,Stainless Steel, Size: 35cm x 26cm x 2 cm</t>
  </si>
  <si>
    <t>Serving Tray, Rectangular Shape,Stainless Steel, Size: 39cm x 29cm x 2 cm</t>
  </si>
  <si>
    <t>Serving Tray, Rectangular Shape,Stainless Steel, Size: 49cm x 34cm x 4.8 cm</t>
  </si>
  <si>
    <t>Tea Sieve, Plastic, Size: 2.8"</t>
  </si>
  <si>
    <t>Tea Sieve, Plastic, Size: 4.8"</t>
  </si>
  <si>
    <t>Tea Sieve, Plastic, Size: 7.3"</t>
  </si>
  <si>
    <t>1,65</t>
  </si>
  <si>
    <t>Cup, Plastic,with handle, 300ml</t>
  </si>
  <si>
    <t>Cup, Plastic,with handle, 500ml</t>
  </si>
  <si>
    <t>Jug, Plastic,with led cover, size: 2.5 litres</t>
  </si>
  <si>
    <t>Jug, Plastic,with led cover, size: 4 litres</t>
  </si>
  <si>
    <t>Kitchen  (Chef's) Knife, Size: 21mm x 197mm, steel blade with Plastic handle</t>
  </si>
  <si>
    <t>Kitchen  (Chef's) Knife, Size: 28mm x 243mm, steel blade with Plastic handle</t>
  </si>
  <si>
    <t>Kitchen  (Chief's) Knife, Size: 35mm x 276mm, steel blade with Plastic handle</t>
  </si>
  <si>
    <t>Empty Jarricane, with lid, Plastic, 10 ltrs</t>
  </si>
  <si>
    <t>Empty Jarricane, with lid, Plastic, 20 ltrs</t>
  </si>
  <si>
    <t>Bucket with top cover, Plastic, 10 ltrs</t>
  </si>
  <si>
    <t>Bucket with top cover, Plastic, 20 ltrs</t>
  </si>
  <si>
    <t>Water Cooler Container with Tap,Cylindical Shape, Plastic, 40ltrs</t>
  </si>
  <si>
    <t>Water Cooler Container with Tap,Cylindical Shape, Plastic, 30ltrs</t>
  </si>
  <si>
    <t>Water Cooler Container with Tap,Cylindical Shape, Plastic, 20ltrs</t>
  </si>
  <si>
    <t>Water Cooler Container with Tap,Cylindical Shape, Plastic, 10ltrs</t>
  </si>
  <si>
    <t>Camp Tent, non - Automatic, size 200cm x 200cm x 135cm</t>
  </si>
  <si>
    <t>Camp Tent, Pressure and Automatic, size 200cm x 100cm x 100cm</t>
  </si>
  <si>
    <t>Mat, Single Person mat, Size: 2.0m x 1.0m</t>
  </si>
  <si>
    <t>Mat, Single Person mat, Size:2.0m x 1.5m</t>
  </si>
  <si>
    <t>Mat, Single Person mat, Size: 3.0m x 2.0m</t>
  </si>
  <si>
    <t>Yoga Mat, Size: 61cm x 183cm x 1cm</t>
  </si>
  <si>
    <t>Yoga Mat, Size: 80cm x 185cm x 1.5cm</t>
  </si>
  <si>
    <t>Mattresse, Single Person, Size: 30" x 76" x 2"</t>
  </si>
  <si>
    <t>Mattresse, Single Person, Size: 30" x 76" x 3"</t>
  </si>
  <si>
    <t>Bedsheets, 100% cotton, double</t>
  </si>
  <si>
    <t>Bedsheets, 100% cotton, single</t>
  </si>
  <si>
    <t>Blanket, Single, Wool, with a soft fluffy finish, Size: 62" x 80"</t>
  </si>
  <si>
    <t>Mosquito Net Canopy, Polyetser, Insectcide-treated Net, Size: 91cm x 191cm</t>
  </si>
  <si>
    <t>Mosquito Net Canopy, Polyetser, Insectcide-treated Net, Size: 137cm x 188cm</t>
  </si>
  <si>
    <t>Tarpaulin, Heavy Duty, Size: 5ft x 8ft</t>
  </si>
  <si>
    <t>Tarpaulin, Heavy Duty, Size: 6ft x 8ft</t>
  </si>
  <si>
    <t>Hand Washing Facility (Plastic Container) with Tap and Metallic stand, 20 litrs</t>
  </si>
  <si>
    <t>Hand Washing Facility (Plastic Container) with Tap  and Metallic stand, 50 litrs</t>
  </si>
  <si>
    <t>Surgical Gloves, box of 100</t>
  </si>
  <si>
    <t>Box</t>
  </si>
  <si>
    <t>Sanitizer, Alcohol, 500 ml bottle</t>
  </si>
  <si>
    <t>Bottle</t>
  </si>
  <si>
    <t>Face Mask, fabric, 2 layer, re-usable</t>
  </si>
  <si>
    <t>Face Mask, 3 layer, Disposable, box of 50</t>
  </si>
  <si>
    <t>Soap, Liquid, Medicated, 500 ml</t>
  </si>
  <si>
    <t>Soap, Bar, Medicated, 125g bar</t>
  </si>
  <si>
    <t>Soap, Bar, Multi-Purpose Long bar Soap, Non-Medicated, 600g</t>
  </si>
  <si>
    <t>Soap, Dish Washing Liquid, 750 ml</t>
  </si>
  <si>
    <t>Detergent Washing Power, 500 g</t>
  </si>
  <si>
    <t>Packet</t>
  </si>
  <si>
    <t>Detergent Washing Power, 1 kg</t>
  </si>
  <si>
    <t>Detergent, Liquid, 5 litres</t>
  </si>
  <si>
    <t>Antiseptics, Liquid, 125 ml</t>
  </si>
  <si>
    <t>Antiseptics, Liquid, 500 ml</t>
  </si>
  <si>
    <t>Toilet Stain Remover, Liquid, 500 ml</t>
  </si>
  <si>
    <t>Toilet Stain Remover, Powder, 1 kg</t>
  </si>
  <si>
    <t>Dish Wash Scrubber, Pad, Material: (Polyester, Zari, Foam), Rectangular Shape</t>
  </si>
  <si>
    <t>Dish Wash Scrubber, Pad,  Material: Foam Sponge Silicone, Rectangular Shape</t>
  </si>
  <si>
    <t>Mopper for cleaning floor, cotton with plastic handle</t>
  </si>
  <si>
    <t>Floor Cleaning Broom, Soft Bristle, push type, Plastic</t>
  </si>
  <si>
    <t>Cobweb Cleaning Broom, Soft Bristle, Plastic</t>
  </si>
  <si>
    <t>Hand Gloves, Heavy Duty, Rubber</t>
  </si>
  <si>
    <t>Towels, Kitchen type, Soft, Cotton, Size: 35cm x 75cm, 78g-92g, Multi-Colour</t>
  </si>
  <si>
    <t xml:space="preserve">Panga, Metal Blade with wooden handle, Size: 18" </t>
  </si>
  <si>
    <t>Weed Slasher, Metal Blade with wooden handle, Size: 800 mm</t>
  </si>
  <si>
    <t>Axe, Metal Blade with wooden handle, Size: 19"</t>
  </si>
  <si>
    <t>Hoe, Metal Blade with wooden handle, Size: 4"</t>
  </si>
  <si>
    <t>Hoe, Metal Blade with wooden handle, Size: 6"</t>
  </si>
  <si>
    <t>Spade, Metal Blade with wooden handle, Size: 11" x 12" Blade</t>
  </si>
  <si>
    <t>Mattock, Metal Blade with wooden handle, Size: 19" Blade</t>
  </si>
  <si>
    <t>Fork Jembe, 4 Prongs, Metal Blade with wooden handle, Medium Size</t>
  </si>
  <si>
    <t>Rake, Metal Blade with wooden handle, Medium Size</t>
  </si>
  <si>
    <t>Sickle, Metal Blade with wooden handle, Medium Size</t>
  </si>
  <si>
    <t>Wheelbarrow, Metal, 100 ltrs</t>
  </si>
  <si>
    <t>Water Cane with handle, Plastic, 5 litres</t>
  </si>
  <si>
    <t>Beach seine fishing net, Thread thickness: Tyl,  attached with Floats and Lead, Polyester, Mesh size 2mm, Core height 2m, Length 10-15m</t>
  </si>
  <si>
    <t>Beach seine fishing net, Thread thickness: 210/4, attached with Floats and Lead, Polyamide, Mesh size 4mm, Core height 3m, Length 15-20m</t>
  </si>
  <si>
    <t>Beach seine fishing net, Thread thickness: 210/6, attached with Floats and Lead, Polyamide, Mesh size 6mm, Core height 4m, 20-25m</t>
  </si>
  <si>
    <t>Beach seine fishing net, Thread thickness: 210/14, attached with Floats and Lead, Polyamide, Mesh size 10mm, Core height 6m, 25-30m</t>
  </si>
  <si>
    <t>Cast net (Silky), Round Shape, 6 foot radius, Mesh Size: 1/2"</t>
  </si>
  <si>
    <t>Cast net (Silky), Round Shape, 8 foot radius, Mesh Size: 5/8"</t>
  </si>
  <si>
    <t>Cast net (Silky), Round Shape, 10 foot radius, Mesh Size: 3/4"</t>
  </si>
  <si>
    <t>Cast net (Silky), Round Shape, 12 foot radius. Mesh Size: 1"</t>
  </si>
  <si>
    <t>Cast net (Silky), Round Shape, 14 foot radius. Mesh Size: 1"</t>
  </si>
  <si>
    <t>Twine Theads, Size 4</t>
  </si>
  <si>
    <t>Twine Theads, Size 5</t>
  </si>
  <si>
    <t>Twine Theads, Size 6</t>
  </si>
  <si>
    <t>Twine Theads, Size 7</t>
  </si>
  <si>
    <t>Twine Theads, Size 8</t>
  </si>
  <si>
    <t>Fishing Hooks, Stainless Steel, Size 1</t>
  </si>
  <si>
    <t>Fishing Hooks, Stainless Steel, Size 2</t>
  </si>
  <si>
    <t>Fishing Hooks, Stainless Steel, Size 3</t>
  </si>
  <si>
    <t>Fishing Hooks, Stainless Steel, Size 4</t>
  </si>
  <si>
    <t>Fishing Hooks, Stainless Steel, Size 5</t>
  </si>
  <si>
    <t>Fishing Hooks, Stainless Steel, Size 6</t>
  </si>
  <si>
    <t>Fishing Hooks, Stainless Steel, Size 7</t>
  </si>
  <si>
    <t>Fishing Hooks, Stainless Steel, Size 8</t>
  </si>
  <si>
    <t>Sacks, Nylon, 25kg</t>
  </si>
  <si>
    <t>Sacks, Nylon, 50kg</t>
  </si>
  <si>
    <t>Sacks, Nylon, 100kg</t>
  </si>
  <si>
    <t>Torch, with Solar Panel, 1.8 Watts</t>
  </si>
  <si>
    <t>Torch, for 2 pieces battery size, Water Proof, Stainless Steel</t>
  </si>
  <si>
    <t>Battery Cell, C2 size for Torch</t>
  </si>
  <si>
    <t>Pair</t>
  </si>
  <si>
    <t>Overall, Cotton, for mechanics, Size: S, M, L, XL, XXL (multi-color)</t>
  </si>
  <si>
    <t>Rain Coat, Silk, (Heavy Duty) with hood, Knee length,  Size: S, M, L, XL, XXL (multi-color)</t>
  </si>
  <si>
    <t>Rain Coat, Silk, (Normal) with hood, Full length,  Size: S, M, L, XL, XXL (multi-color)</t>
  </si>
  <si>
    <t>Gumboots, Rubber Material, Size 7, 8, 9, 10, 11, 12</t>
  </si>
  <si>
    <t xml:space="preserve">Water Bottle with a lid, Plastic,  1.5 litres, </t>
  </si>
  <si>
    <t>Back Pack, Crossover,  Nylon 22cmx25x43cm, 17''</t>
  </si>
  <si>
    <t>Back Pack, Crossover, Nylon 31cm x 19 x 43cm, 25''</t>
  </si>
  <si>
    <t>Umbrella, Automatic Opening, Multi-color, Size: 67cm</t>
  </si>
  <si>
    <t>Umbrella, Automatic Opening, Multi-color, Size: 75cm-80cm</t>
  </si>
  <si>
    <t>Delivery Terms</t>
  </si>
  <si>
    <t>3-5 working days</t>
  </si>
  <si>
    <t>5 working days</t>
  </si>
  <si>
    <t>4-5days</t>
  </si>
  <si>
    <t>10 working days</t>
  </si>
  <si>
    <t>Terms of Payment</t>
  </si>
  <si>
    <t>Cheque / Transfer</t>
  </si>
  <si>
    <t>Wire transfer</t>
  </si>
  <si>
    <t>Method of Payment</t>
  </si>
  <si>
    <t>Bank</t>
  </si>
  <si>
    <t>Warranty</t>
  </si>
  <si>
    <t>N/A</t>
  </si>
  <si>
    <t>Past Performance / Reliability</t>
  </si>
  <si>
    <t>Yes</t>
  </si>
  <si>
    <t>Offer / Bid Validity</t>
  </si>
  <si>
    <t>1 year</t>
  </si>
  <si>
    <t>Selected Supplier</t>
  </si>
  <si>
    <t>Selection Justification</t>
  </si>
  <si>
    <t>Please see " Price Reasonableness Determination Sheet"</t>
  </si>
  <si>
    <t>Procurement Committee</t>
  </si>
  <si>
    <t>Name</t>
  </si>
  <si>
    <t>Title</t>
  </si>
  <si>
    <t>Date</t>
  </si>
  <si>
    <t>Signature</t>
  </si>
  <si>
    <t>Attachment A: Non Food Items (NFI)</t>
  </si>
  <si>
    <r>
      <rPr>
        <sz val="11"/>
        <color rgb="FF000000"/>
        <rFont val="Gill Sans MT"/>
      </rPr>
      <t xml:space="preserve">The vendor will use the items described below to provide a price quotation alongside other required documents as stipulated in </t>
    </r>
    <r>
      <rPr>
        <sz val="11"/>
        <color rgb="FFFF0000"/>
        <rFont val="Gill Sans MT"/>
      </rPr>
      <t xml:space="preserve">RFQ0123. </t>
    </r>
    <r>
      <rPr>
        <sz val="11"/>
        <color rgb="FF000000"/>
        <rFont val="Gill Sans MT"/>
      </rPr>
      <t xml:space="preserve"> Delivery location will be DT Global office in </t>
    </r>
    <r>
      <rPr>
        <b/>
        <sz val="11"/>
        <color rgb="FF000000"/>
        <rFont val="Gill Sans MT"/>
      </rPr>
      <t>Juba.</t>
    </r>
    <r>
      <rPr>
        <sz val="11"/>
        <color rgb="FF000000"/>
        <rFont val="Gill Sans MT"/>
      </rPr>
      <t xml:space="preserve"> The Non-Food Items requested are to support the Shejeh Salam program and operations activities.</t>
    </r>
  </si>
  <si>
    <t>Location:</t>
  </si>
  <si>
    <t>DESCRIPTION</t>
  </si>
  <si>
    <t>UNIT</t>
  </si>
  <si>
    <t>UNIT PRICE $</t>
  </si>
  <si>
    <r>
      <rPr>
        <sz val="9"/>
        <rFont val="Calibri"/>
        <family val="2"/>
        <scheme val="minor"/>
      </rPr>
      <t xml:space="preserve">Serving Spoon, </t>
    </r>
    <r>
      <rPr>
        <b/>
        <sz val="9"/>
        <rFont val="Calibri"/>
        <family val="2"/>
        <scheme val="minor"/>
      </rPr>
      <t>Perforated,</t>
    </r>
    <r>
      <rPr>
        <sz val="9"/>
        <rFont val="Calibri"/>
        <family val="2"/>
        <scheme val="minor"/>
      </rPr>
      <t xml:space="preserve"> Stainless Steel with Wooden (18 inches)</t>
    </r>
  </si>
  <si>
    <r>
      <rPr>
        <sz val="9"/>
        <rFont val="Calibri"/>
        <family val="2"/>
        <scheme val="minor"/>
      </rPr>
      <t xml:space="preserve">Serving Spoon,  </t>
    </r>
    <r>
      <rPr>
        <b/>
        <sz val="9"/>
        <rFont val="Calibri"/>
        <family val="2"/>
        <scheme val="minor"/>
      </rPr>
      <t>Perforated</t>
    </r>
    <r>
      <rPr>
        <sz val="9"/>
        <rFont val="Calibri"/>
        <family val="2"/>
        <scheme val="minor"/>
      </rPr>
      <t>, Stainless Steel with Wooden Handle, 11 inches)</t>
    </r>
  </si>
  <si>
    <t>Jug, Plastic,with led cover, size: 3 litres</t>
  </si>
  <si>
    <r>
      <rPr>
        <sz val="9"/>
        <rFont val="Calibri"/>
        <family val="2"/>
        <scheme val="minor"/>
      </rPr>
      <t xml:space="preserve">Camp Tent, </t>
    </r>
    <r>
      <rPr>
        <b/>
        <sz val="9"/>
        <rFont val="Calibri"/>
        <family val="2"/>
        <scheme val="minor"/>
      </rPr>
      <t>non - Automatic,</t>
    </r>
    <r>
      <rPr>
        <sz val="9"/>
        <rFont val="Calibri"/>
        <family val="2"/>
        <scheme val="minor"/>
      </rPr>
      <t xml:space="preserve"> size 200cm x 200cm x 135cm</t>
    </r>
  </si>
  <si>
    <t>Camp Tent, Pressure and Automatic, size 200cm x 200cm x 135cm</t>
  </si>
  <si>
    <t>Safari Tent 4mtr x 3mtr x 3mtr x 2mtr Outer Fly : It is made up of PVC Fabric 630gsm 100% water-proof &amp; UV Treated. Fly : It is made up of 2/12 X 2/12 Beige Colour 100% Cotton Canvas Fabric : 400gsm water replant – rot proof fabric. Inner Lining : It is made up of 100% cotton sheeting fabric Plus Locking System. Ground Sheet : It is made up of 390gsm PVC Fabric. Frame Structure : It is made up of CRC Pipe With Black Colour Powder Coating. Accessories : Iron Pegs, Iron Pin, PP  Rope along with Mud Flap .</t>
  </si>
  <si>
    <t>set</t>
  </si>
  <si>
    <t xml:space="preserve">                     </t>
  </si>
  <si>
    <t>Mattress, Single Person, Size: 30" x 76" x 3"</t>
  </si>
  <si>
    <t>Turpaline, Heavy Duty, Size: 4x5m</t>
  </si>
  <si>
    <t>Turpaline, Heavy Duty, Size: 6x8m</t>
  </si>
  <si>
    <t>Rake, Metal Blade with metalic handle, Medium Size</t>
  </si>
  <si>
    <t>Wheelbarrow, Metal, 100 ltrs capacity</t>
  </si>
  <si>
    <t>Torch, LED with Solar Panel, 1.8 Watts</t>
  </si>
  <si>
    <t>Rain Coat, Nylon, (Heavy Duty) with hood, Knee length,  Size: S, M, L, XL, XXL (multi-color)</t>
  </si>
  <si>
    <t>Rain Coat, Nylon, (Normal) with hood, Full length,  Size: S, M, L, XL, XXL (multi-color)</t>
  </si>
  <si>
    <t>Waste Trash Bin for  Office , Metal Mesh, Size: 29.5cm*34cm</t>
  </si>
  <si>
    <t>pc</t>
  </si>
  <si>
    <t xml:space="preserve"> First Aid Kit Content List and Kit box as specifed below.</t>
  </si>
  <si>
    <t>Plastic Empty drum for fuel 200 liters</t>
  </si>
  <si>
    <t>Metallic Empty drum for fuel 200 liters</t>
  </si>
  <si>
    <t>Weighing Machine - 200 Kg</t>
  </si>
  <si>
    <t>Handgloves  Rubber - Heavy duty</t>
  </si>
  <si>
    <t>pair</t>
  </si>
  <si>
    <t xml:space="preserve">Dignity Kits: Contents (1 bar of washing soap (600gm), 4 pieces of dettol bathing soap, 1 vaseline 200ml, 1 mirror and 1 comb, 1 nail cutter, 1 wrapper, re-usable pads (4 packs), panties (4 pcs S,M,L), sandals and 1 kit bag) </t>
  </si>
  <si>
    <t>kit</t>
  </si>
  <si>
    <t>Items Description</t>
  </si>
  <si>
    <t>Bidders' Names</t>
  </si>
  <si>
    <t>Elihssan General Trading Ltd</t>
  </si>
  <si>
    <t>Kenny Mountain Ventures Ltd</t>
  </si>
  <si>
    <t>Ascent Generation  for Multipurpose Co. Ltd</t>
  </si>
  <si>
    <t xml:space="preserve">Ascent Generation for Multipurpose Co. Ltd </t>
  </si>
  <si>
    <t>Supplly of motorbike and spareparts</t>
  </si>
  <si>
    <t>No-Cost Factors</t>
  </si>
  <si>
    <t>Four days</t>
  </si>
  <si>
    <t>Two Weeks</t>
  </si>
  <si>
    <t>One Week, (8/21/2021)</t>
  </si>
  <si>
    <t>After Delivery</t>
  </si>
  <si>
    <t xml:space="preserve">After Delivery </t>
  </si>
  <si>
    <t>Wire Transfer</t>
  </si>
  <si>
    <t>Brank Transfer</t>
  </si>
  <si>
    <t xml:space="preserve">      2 Months</t>
  </si>
  <si>
    <t>100Km for Engine</t>
  </si>
  <si>
    <t>100 KM for Engine</t>
  </si>
  <si>
    <t>Nil</t>
  </si>
  <si>
    <t>Till December</t>
  </si>
  <si>
    <t>3 Months</t>
  </si>
  <si>
    <t>1 month</t>
  </si>
  <si>
    <t>USD</t>
  </si>
  <si>
    <t>TRY</t>
  </si>
  <si>
    <t>EUR</t>
  </si>
  <si>
    <t>Solar lamp, Portable handheld with USB spot, 3 watt rechargeable</t>
  </si>
  <si>
    <t>Battery Cell, AA Size</t>
  </si>
  <si>
    <t>Battery Cell, AAA Size</t>
  </si>
  <si>
    <t>Bedsheet-Massai shuka is 200cm long and 150cm wide. Made of 100% pure Acrylic or Cotton</t>
  </si>
  <si>
    <t>Mosquito Net with round head ring size :4x6</t>
  </si>
  <si>
    <t xml:space="preserve">Original Plastics Shoes (Crocs type) that protects feets and heels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</si>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</sst>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"/>
    <numFmt numFmtId="165" formatCode="&quot;$&quot;#,##0.00"/>
  </numFmts>
  <fonts count="33"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8" tint="-0.249977111117893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Gill Sans MT"/>
    </font>
    <font>
      <sz val="11"/>
      <color rgb="FFFF0000"/>
      <name val="Gill Sans MT"/>
    </font>
    <font>
      <b/>
      <sz val="11"/>
      <color rgb="FF000000"/>
      <name val="Gill Sans MT"/>
    </font>
    <font>
      <sz val="11"/>
      <color theme="1"/>
      <name val="Gill Sans MT"/>
    </font>
    <font>
      <sz val="8"/>
      <name val="Calibri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43" fontId="27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2" fillId="2" borderId="3" xfId="0" applyFont="1" applyFill="1" applyBorder="1"/>
    <xf numFmtId="0" fontId="2" fillId="2" borderId="5" xfId="0" applyFont="1" applyFill="1" applyBorder="1" applyAlignment="1">
      <alignment vertical="center" wrapText="1"/>
    </xf>
    <xf numFmtId="0" fontId="3" fillId="0" borderId="6" xfId="0" applyFont="1" applyBorder="1" applyAlignment="1">
      <alignment wrapText="1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9" fontId="1" fillId="0" borderId="9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9" fontId="1" fillId="0" borderId="1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3" fillId="2" borderId="0" xfId="0" applyFont="1" applyFill="1" applyAlignment="1">
      <alignment horizontal="left" wrapText="1"/>
    </xf>
    <xf numFmtId="0" fontId="15" fillId="0" borderId="0" xfId="0" applyFont="1" applyAlignment="1">
      <alignment horizontal="right"/>
    </xf>
    <xf numFmtId="14" fontId="15" fillId="0" borderId="21" xfId="0" applyNumberFormat="1" applyFont="1" applyBorder="1" applyAlignment="1">
      <alignment horizontal="left"/>
    </xf>
    <xf numFmtId="0" fontId="16" fillId="0" borderId="21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14" fontId="3" fillId="0" borderId="24" xfId="0" applyNumberFormat="1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8" fillId="0" borderId="0" xfId="0" applyFont="1"/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22" fillId="0" borderId="18" xfId="0" applyFont="1" applyBorder="1" applyAlignment="1">
      <alignment wrapText="1"/>
    </xf>
    <xf numFmtId="0" fontId="7" fillId="0" borderId="3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2" fillId="0" borderId="6" xfId="0" applyFont="1" applyBorder="1" applyAlignment="1">
      <alignment wrapText="1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3" fillId="4" borderId="6" xfId="1" applyNumberFormat="1" applyFont="1" applyFill="1" applyBorder="1" applyAlignment="1">
      <alignment horizontal="center" vertical="center"/>
    </xf>
    <xf numFmtId="165" fontId="3" fillId="4" borderId="24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33" xfId="1" applyNumberFormat="1" applyFont="1" applyFill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165" fontId="3" fillId="6" borderId="6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9" fontId="18" fillId="0" borderId="38" xfId="0" applyNumberFormat="1" applyFont="1" applyBorder="1" applyAlignment="1">
      <alignment horizontal="center" vertical="center"/>
    </xf>
    <xf numFmtId="9" fontId="18" fillId="0" borderId="39" xfId="0" applyNumberFormat="1" applyFont="1" applyBorder="1" applyAlignment="1">
      <alignment horizontal="center" vertical="center"/>
    </xf>
    <xf numFmtId="165" fontId="3" fillId="0" borderId="40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4" borderId="27" xfId="0" applyNumberFormat="1" applyFont="1" applyFill="1" applyBorder="1" applyAlignment="1">
      <alignment horizontal="center" vertical="center"/>
    </xf>
    <xf numFmtId="165" fontId="3" fillId="0" borderId="35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vertical="center" wrapText="1"/>
    </xf>
    <xf numFmtId="165" fontId="3" fillId="6" borderId="24" xfId="0" applyNumberFormat="1" applyFont="1" applyFill="1" applyBorder="1" applyAlignment="1">
      <alignment horizontal="center" vertical="center"/>
    </xf>
    <xf numFmtId="0" fontId="22" fillId="0" borderId="6" xfId="0" applyFont="1" applyBorder="1" applyAlignment="1" applyProtection="1">
      <alignment horizontal="left" vertical="center" wrapText="1"/>
      <protection locked="0"/>
    </xf>
    <xf numFmtId="0" fontId="22" fillId="0" borderId="6" xfId="0" applyFont="1" applyBorder="1" applyAlignment="1">
      <alignment horizontal="left" wrapText="1"/>
    </xf>
    <xf numFmtId="0" fontId="22" fillId="4" borderId="6" xfId="0" applyFont="1" applyFill="1" applyBorder="1" applyAlignment="1">
      <alignment vertical="center" wrapText="1"/>
    </xf>
    <xf numFmtId="0" fontId="0" fillId="0" borderId="41" xfId="0" applyBorder="1" applyAlignment="1">
      <alignment horizontal="center" vertical="center"/>
    </xf>
    <xf numFmtId="0" fontId="22" fillId="4" borderId="12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23" fillId="0" borderId="42" xfId="0" applyFont="1" applyBorder="1"/>
    <xf numFmtId="0" fontId="24" fillId="0" borderId="6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left" vertical="center" wrapText="1"/>
    </xf>
    <xf numFmtId="164" fontId="3" fillId="0" borderId="44" xfId="1" applyNumberFormat="1" applyFont="1" applyFill="1" applyBorder="1" applyAlignment="1">
      <alignment horizontal="center" vertical="center"/>
    </xf>
    <xf numFmtId="164" fontId="3" fillId="4" borderId="44" xfId="1" applyNumberFormat="1" applyFont="1" applyFill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43" fontId="18" fillId="0" borderId="2" xfId="1" applyFont="1" applyFill="1" applyBorder="1" applyAlignment="1">
      <alignment vertical="center" wrapText="1"/>
    </xf>
    <xf numFmtId="43" fontId="18" fillId="0" borderId="6" xfId="1" applyFont="1" applyFill="1" applyBorder="1" applyAlignment="1">
      <alignment vertical="center"/>
    </xf>
    <xf numFmtId="43" fontId="18" fillId="0" borderId="30" xfId="1" applyFont="1" applyFill="1" applyBorder="1" applyAlignment="1">
      <alignment vertical="center"/>
    </xf>
    <xf numFmtId="164" fontId="18" fillId="0" borderId="8" xfId="1" applyNumberFormat="1" applyFont="1" applyFill="1" applyBorder="1" applyAlignment="1">
      <alignment horizontal="center" vertical="center"/>
    </xf>
    <xf numFmtId="164" fontId="18" fillId="0" borderId="22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9" fontId="3" fillId="0" borderId="1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right" vertical="center" indent="2"/>
    </xf>
    <xf numFmtId="0" fontId="18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8" fillId="0" borderId="46" xfId="0" applyFont="1" applyBorder="1" applyAlignment="1">
      <alignment horizontal="center" vertical="center"/>
    </xf>
    <xf numFmtId="0" fontId="18" fillId="0" borderId="47" xfId="0" applyFont="1" applyBorder="1" applyAlignment="1">
      <alignment horizontal="right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14" fontId="3" fillId="0" borderId="27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top"/>
    </xf>
    <xf numFmtId="0" fontId="11" fillId="0" borderId="6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4" xfId="0" applyFont="1" applyBorder="1" applyAlignment="1">
      <alignment vertical="center" wrapText="1"/>
    </xf>
    <xf numFmtId="0" fontId="11" fillId="0" borderId="10" xfId="0" quotePrefix="1" applyFont="1" applyBorder="1" applyAlignment="1">
      <alignment horizontal="center" vertical="center"/>
    </xf>
    <xf numFmtId="0" fontId="11" fillId="0" borderId="19" xfId="0" quotePrefix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left" wrapText="1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6" fillId="0" borderId="2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right" vertical="center"/>
    </xf>
    <xf numFmtId="0" fontId="18" fillId="0" borderId="45" xfId="0" applyFont="1" applyBorder="1" applyAlignment="1">
      <alignment horizontal="right" vertical="center"/>
    </xf>
    <xf numFmtId="0" fontId="18" fillId="0" borderId="4" xfId="0" applyFont="1" applyBorder="1" applyAlignment="1">
      <alignment horizontal="right" vertical="center"/>
    </xf>
    <xf numFmtId="0" fontId="18" fillId="0" borderId="47" xfId="0" applyFont="1" applyBorder="1" applyAlignment="1">
      <alignment horizontal="right" vertical="center"/>
    </xf>
    <xf numFmtId="0" fontId="18" fillId="0" borderId="52" xfId="0" applyFont="1" applyBorder="1" applyAlignment="1">
      <alignment horizontal="right" vertical="center"/>
    </xf>
    <xf numFmtId="0" fontId="3" fillId="0" borderId="3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4" fontId="3" fillId="0" borderId="34" xfId="0" applyNumberFormat="1" applyFont="1" applyBorder="1" applyAlignment="1">
      <alignment horizontal="center" vertical="center" wrapText="1"/>
    </xf>
    <xf numFmtId="14" fontId="3" fillId="0" borderId="15" xfId="0" applyNumberFormat="1" applyFont="1" applyBorder="1" applyAlignment="1">
      <alignment horizontal="center" vertical="center" wrapText="1"/>
    </xf>
    <xf numFmtId="14" fontId="3" fillId="0" borderId="35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4" fontId="3" fillId="0" borderId="36" xfId="0" applyNumberFormat="1" applyFont="1" applyBorder="1" applyAlignment="1">
      <alignment horizontal="center" vertical="center" wrapText="1"/>
    </xf>
    <xf numFmtId="14" fontId="3" fillId="0" borderId="3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1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8" fillId="3" borderId="14" xfId="0" applyFont="1" applyFill="1" applyBorder="1" applyAlignment="1">
      <alignment horizontal="left"/>
    </xf>
    <xf numFmtId="0" fontId="0" fillId="3" borderId="15" xfId="0" applyFill="1" applyBorder="1" applyAlignment="1">
      <alignment horizontal="left"/>
    </xf>
    <xf numFmtId="0" fontId="0" fillId="3" borderId="16" xfId="0" applyFill="1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ustomXml" Target="../ink/ink22.xml"/><Relationship Id="rId21" Type="http://schemas.openxmlformats.org/officeDocument/2006/relationships/customXml" Target="../ink/ink17.xml"/><Relationship Id="rId42" Type="http://schemas.openxmlformats.org/officeDocument/2006/relationships/customXml" Target="../ink/ink38.xml"/><Relationship Id="rId47" Type="http://schemas.openxmlformats.org/officeDocument/2006/relationships/customXml" Target="../ink/ink43.xml"/><Relationship Id="rId63" Type="http://schemas.openxmlformats.org/officeDocument/2006/relationships/customXml" Target="../ink/ink59.xml"/><Relationship Id="rId68" Type="http://schemas.openxmlformats.org/officeDocument/2006/relationships/customXml" Target="../ink/ink64.xml"/><Relationship Id="rId16" Type="http://schemas.openxmlformats.org/officeDocument/2006/relationships/customXml" Target="../ink/ink12.xml"/><Relationship Id="rId11" Type="http://schemas.openxmlformats.org/officeDocument/2006/relationships/customXml" Target="../ink/ink7.xml"/><Relationship Id="rId24" Type="http://schemas.openxmlformats.org/officeDocument/2006/relationships/customXml" Target="../ink/ink20.xml"/><Relationship Id="rId32" Type="http://schemas.openxmlformats.org/officeDocument/2006/relationships/customXml" Target="../ink/ink28.xml"/><Relationship Id="rId37" Type="http://schemas.openxmlformats.org/officeDocument/2006/relationships/customXml" Target="../ink/ink33.xml"/><Relationship Id="rId40" Type="http://schemas.openxmlformats.org/officeDocument/2006/relationships/customXml" Target="../ink/ink36.xml"/><Relationship Id="rId45" Type="http://schemas.openxmlformats.org/officeDocument/2006/relationships/customXml" Target="../ink/ink41.xml"/><Relationship Id="rId53" Type="http://schemas.openxmlformats.org/officeDocument/2006/relationships/customXml" Target="../ink/ink49.xml"/><Relationship Id="rId58" Type="http://schemas.openxmlformats.org/officeDocument/2006/relationships/customXml" Target="../ink/ink54.xml"/><Relationship Id="rId66" Type="http://schemas.openxmlformats.org/officeDocument/2006/relationships/customXml" Target="../ink/ink62.xml"/><Relationship Id="rId74" Type="http://schemas.openxmlformats.org/officeDocument/2006/relationships/customXml" Target="../ink/ink70.xml"/><Relationship Id="rId5" Type="http://schemas.openxmlformats.org/officeDocument/2006/relationships/customXml" Target="../ink/ink3.xml"/><Relationship Id="rId61" Type="http://schemas.openxmlformats.org/officeDocument/2006/relationships/customXml" Target="../ink/ink57.xml"/><Relationship Id="rId19" Type="http://schemas.openxmlformats.org/officeDocument/2006/relationships/customXml" Target="../ink/ink15.xml"/><Relationship Id="rId14" Type="http://schemas.openxmlformats.org/officeDocument/2006/relationships/customXml" Target="../ink/ink10.xml"/><Relationship Id="rId22" Type="http://schemas.openxmlformats.org/officeDocument/2006/relationships/customXml" Target="../ink/ink18.xml"/><Relationship Id="rId27" Type="http://schemas.openxmlformats.org/officeDocument/2006/relationships/customXml" Target="../ink/ink23.xml"/><Relationship Id="rId30" Type="http://schemas.openxmlformats.org/officeDocument/2006/relationships/customXml" Target="../ink/ink26.xml"/><Relationship Id="rId35" Type="http://schemas.openxmlformats.org/officeDocument/2006/relationships/customXml" Target="../ink/ink31.xml"/><Relationship Id="rId43" Type="http://schemas.openxmlformats.org/officeDocument/2006/relationships/customXml" Target="../ink/ink39.xml"/><Relationship Id="rId48" Type="http://schemas.openxmlformats.org/officeDocument/2006/relationships/customXml" Target="../ink/ink44.xml"/><Relationship Id="rId56" Type="http://schemas.openxmlformats.org/officeDocument/2006/relationships/customXml" Target="../ink/ink52.xml"/><Relationship Id="rId64" Type="http://schemas.openxmlformats.org/officeDocument/2006/relationships/customXml" Target="../ink/ink60.xml"/><Relationship Id="rId69" Type="http://schemas.openxmlformats.org/officeDocument/2006/relationships/customXml" Target="../ink/ink65.xml"/><Relationship Id="rId77" Type="http://schemas.openxmlformats.org/officeDocument/2006/relationships/customXml" Target="../ink/ink73.xml"/><Relationship Id="rId8" Type="http://schemas.openxmlformats.org/officeDocument/2006/relationships/customXml" Target="../ink/ink5.xml"/><Relationship Id="rId51" Type="http://schemas.openxmlformats.org/officeDocument/2006/relationships/customXml" Target="../ink/ink47.xml"/><Relationship Id="rId72" Type="http://schemas.openxmlformats.org/officeDocument/2006/relationships/customXml" Target="../ink/ink68.xml"/><Relationship Id="rId3" Type="http://schemas.openxmlformats.org/officeDocument/2006/relationships/customXml" Target="../ink/ink2.xml"/><Relationship Id="rId12" Type="http://schemas.openxmlformats.org/officeDocument/2006/relationships/customXml" Target="../ink/ink8.xml"/><Relationship Id="rId17" Type="http://schemas.openxmlformats.org/officeDocument/2006/relationships/customXml" Target="../ink/ink13.xml"/><Relationship Id="rId25" Type="http://schemas.openxmlformats.org/officeDocument/2006/relationships/customXml" Target="../ink/ink21.xml"/><Relationship Id="rId33" Type="http://schemas.openxmlformats.org/officeDocument/2006/relationships/customXml" Target="../ink/ink29.xml"/><Relationship Id="rId38" Type="http://schemas.openxmlformats.org/officeDocument/2006/relationships/customXml" Target="../ink/ink34.xml"/><Relationship Id="rId46" Type="http://schemas.openxmlformats.org/officeDocument/2006/relationships/customXml" Target="../ink/ink42.xml"/><Relationship Id="rId59" Type="http://schemas.openxmlformats.org/officeDocument/2006/relationships/customXml" Target="../ink/ink55.xml"/><Relationship Id="rId67" Type="http://schemas.openxmlformats.org/officeDocument/2006/relationships/customXml" Target="../ink/ink63.xml"/><Relationship Id="rId20" Type="http://schemas.openxmlformats.org/officeDocument/2006/relationships/customXml" Target="../ink/ink16.xml"/><Relationship Id="rId41" Type="http://schemas.openxmlformats.org/officeDocument/2006/relationships/customXml" Target="../ink/ink37.xml"/><Relationship Id="rId54" Type="http://schemas.openxmlformats.org/officeDocument/2006/relationships/customXml" Target="../ink/ink50.xml"/><Relationship Id="rId62" Type="http://schemas.openxmlformats.org/officeDocument/2006/relationships/customXml" Target="../ink/ink58.xml"/><Relationship Id="rId70" Type="http://schemas.openxmlformats.org/officeDocument/2006/relationships/customXml" Target="../ink/ink66.xml"/><Relationship Id="rId75" Type="http://schemas.openxmlformats.org/officeDocument/2006/relationships/customXml" Target="../ink/ink71.xml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15" Type="http://schemas.openxmlformats.org/officeDocument/2006/relationships/customXml" Target="../ink/ink11.xml"/><Relationship Id="rId23" Type="http://schemas.openxmlformats.org/officeDocument/2006/relationships/customXml" Target="../ink/ink19.xml"/><Relationship Id="rId28" Type="http://schemas.openxmlformats.org/officeDocument/2006/relationships/customXml" Target="../ink/ink24.xml"/><Relationship Id="rId36" Type="http://schemas.openxmlformats.org/officeDocument/2006/relationships/customXml" Target="../ink/ink32.xml"/><Relationship Id="rId49" Type="http://schemas.openxmlformats.org/officeDocument/2006/relationships/customXml" Target="../ink/ink45.xml"/><Relationship Id="rId57" Type="http://schemas.openxmlformats.org/officeDocument/2006/relationships/customXml" Target="../ink/ink53.xml"/><Relationship Id="rId10" Type="http://schemas.openxmlformats.org/officeDocument/2006/relationships/customXml" Target="../ink/ink6.xml"/><Relationship Id="rId31" Type="http://schemas.openxmlformats.org/officeDocument/2006/relationships/customXml" Target="../ink/ink27.xml"/><Relationship Id="rId44" Type="http://schemas.openxmlformats.org/officeDocument/2006/relationships/customXml" Target="../ink/ink40.xml"/><Relationship Id="rId52" Type="http://schemas.openxmlformats.org/officeDocument/2006/relationships/customXml" Target="../ink/ink48.xml"/><Relationship Id="rId60" Type="http://schemas.openxmlformats.org/officeDocument/2006/relationships/customXml" Target="../ink/ink56.xml"/><Relationship Id="rId65" Type="http://schemas.openxmlformats.org/officeDocument/2006/relationships/customXml" Target="../ink/ink61.xml"/><Relationship Id="rId73" Type="http://schemas.openxmlformats.org/officeDocument/2006/relationships/customXml" Target="../ink/ink69.xml"/><Relationship Id="rId78" Type="http://schemas.openxmlformats.org/officeDocument/2006/relationships/customXml" Target="../ink/ink74.xml"/><Relationship Id="rId4" Type="http://schemas.openxmlformats.org/officeDocument/2006/relationships/image" Target="../media/image2.png"/><Relationship Id="rId9" Type="http://schemas.openxmlformats.org/officeDocument/2006/relationships/image" Target="../media/image4.png"/><Relationship Id="rId13" Type="http://schemas.openxmlformats.org/officeDocument/2006/relationships/customXml" Target="../ink/ink9.xml"/><Relationship Id="rId18" Type="http://schemas.openxmlformats.org/officeDocument/2006/relationships/customXml" Target="../ink/ink14.xml"/><Relationship Id="rId39" Type="http://schemas.openxmlformats.org/officeDocument/2006/relationships/customXml" Target="../ink/ink35.xml"/><Relationship Id="rId34" Type="http://schemas.openxmlformats.org/officeDocument/2006/relationships/customXml" Target="../ink/ink30.xml"/><Relationship Id="rId50" Type="http://schemas.openxmlformats.org/officeDocument/2006/relationships/customXml" Target="../ink/ink46.xml"/><Relationship Id="rId55" Type="http://schemas.openxmlformats.org/officeDocument/2006/relationships/customXml" Target="../ink/ink51.xml"/><Relationship Id="rId76" Type="http://schemas.openxmlformats.org/officeDocument/2006/relationships/customXml" Target="../ink/ink72.xml"/><Relationship Id="rId7" Type="http://schemas.openxmlformats.org/officeDocument/2006/relationships/customXml" Target="../ink/ink4.xml"/><Relationship Id="rId71" Type="http://schemas.openxmlformats.org/officeDocument/2006/relationships/customXml" Target="../ink/ink67.xml"/><Relationship Id="rId2" Type="http://schemas.openxmlformats.org/officeDocument/2006/relationships/image" Target="../media/image1.png"/><Relationship Id="rId29" Type="http://schemas.openxmlformats.org/officeDocument/2006/relationships/customXml" Target="../ink/ink25.xml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customXml" Target="../ink/ink186.xml"/><Relationship Id="rId299" Type="http://schemas.openxmlformats.org/officeDocument/2006/relationships/customXml" Target="../ink/ink368.xml"/><Relationship Id="rId21" Type="http://schemas.openxmlformats.org/officeDocument/2006/relationships/customXml" Target="../ink/ink90.xml"/><Relationship Id="rId63" Type="http://schemas.openxmlformats.org/officeDocument/2006/relationships/customXml" Target="../ink/ink132.xml"/><Relationship Id="rId159" Type="http://schemas.openxmlformats.org/officeDocument/2006/relationships/customXml" Target="../ink/ink228.xml"/><Relationship Id="rId324" Type="http://schemas.openxmlformats.org/officeDocument/2006/relationships/customXml" Target="../ink/ink393.xml"/><Relationship Id="rId170" Type="http://schemas.openxmlformats.org/officeDocument/2006/relationships/customXml" Target="../ink/ink239.xml"/><Relationship Id="rId226" Type="http://schemas.openxmlformats.org/officeDocument/2006/relationships/customXml" Target="../ink/ink295.xml"/><Relationship Id="rId268" Type="http://schemas.openxmlformats.org/officeDocument/2006/relationships/customXml" Target="../ink/ink337.xml"/><Relationship Id="rId32" Type="http://schemas.openxmlformats.org/officeDocument/2006/relationships/customXml" Target="../ink/ink101.xml"/><Relationship Id="rId74" Type="http://schemas.openxmlformats.org/officeDocument/2006/relationships/customXml" Target="../ink/ink143.xml"/><Relationship Id="rId128" Type="http://schemas.openxmlformats.org/officeDocument/2006/relationships/customXml" Target="../ink/ink197.xml"/><Relationship Id="rId335" Type="http://schemas.openxmlformats.org/officeDocument/2006/relationships/customXml" Target="../ink/ink404.xml"/><Relationship Id="rId5" Type="http://schemas.openxmlformats.org/officeDocument/2006/relationships/customXml" Target="../ink/ink77.xml"/><Relationship Id="rId181" Type="http://schemas.openxmlformats.org/officeDocument/2006/relationships/customXml" Target="../ink/ink250.xml"/><Relationship Id="rId237" Type="http://schemas.openxmlformats.org/officeDocument/2006/relationships/customXml" Target="../ink/ink306.xml"/><Relationship Id="rId279" Type="http://schemas.openxmlformats.org/officeDocument/2006/relationships/customXml" Target="../ink/ink348.xml"/><Relationship Id="rId43" Type="http://schemas.openxmlformats.org/officeDocument/2006/relationships/customXml" Target="../ink/ink112.xml"/><Relationship Id="rId139" Type="http://schemas.openxmlformats.org/officeDocument/2006/relationships/customXml" Target="../ink/ink208.xml"/><Relationship Id="rId290" Type="http://schemas.openxmlformats.org/officeDocument/2006/relationships/customXml" Target="../ink/ink359.xml"/><Relationship Id="rId304" Type="http://schemas.openxmlformats.org/officeDocument/2006/relationships/customXml" Target="../ink/ink373.xml"/><Relationship Id="rId346" Type="http://schemas.openxmlformats.org/officeDocument/2006/relationships/customXml" Target="../ink/ink415.xml"/><Relationship Id="rId85" Type="http://schemas.openxmlformats.org/officeDocument/2006/relationships/customXml" Target="../ink/ink154.xml"/><Relationship Id="rId150" Type="http://schemas.openxmlformats.org/officeDocument/2006/relationships/customXml" Target="../ink/ink219.xml"/><Relationship Id="rId192" Type="http://schemas.openxmlformats.org/officeDocument/2006/relationships/customXml" Target="../ink/ink261.xml"/><Relationship Id="rId206" Type="http://schemas.openxmlformats.org/officeDocument/2006/relationships/customXml" Target="../ink/ink275.xml"/><Relationship Id="rId248" Type="http://schemas.openxmlformats.org/officeDocument/2006/relationships/customXml" Target="../ink/ink317.xml"/><Relationship Id="rId12" Type="http://schemas.openxmlformats.org/officeDocument/2006/relationships/customXml" Target="../ink/ink82.xml"/><Relationship Id="rId108" Type="http://schemas.openxmlformats.org/officeDocument/2006/relationships/customXml" Target="../ink/ink177.xml"/><Relationship Id="rId315" Type="http://schemas.openxmlformats.org/officeDocument/2006/relationships/customXml" Target="../ink/ink384.xml"/><Relationship Id="rId357" Type="http://schemas.openxmlformats.org/officeDocument/2006/relationships/customXml" Target="../ink/ink425.xml"/><Relationship Id="rId54" Type="http://schemas.openxmlformats.org/officeDocument/2006/relationships/customXml" Target="../ink/ink123.xml"/><Relationship Id="rId96" Type="http://schemas.openxmlformats.org/officeDocument/2006/relationships/customXml" Target="../ink/ink165.xml"/><Relationship Id="rId161" Type="http://schemas.openxmlformats.org/officeDocument/2006/relationships/customXml" Target="../ink/ink230.xml"/><Relationship Id="rId217" Type="http://schemas.openxmlformats.org/officeDocument/2006/relationships/customXml" Target="../ink/ink286.xml"/><Relationship Id="rId259" Type="http://schemas.openxmlformats.org/officeDocument/2006/relationships/customXml" Target="../ink/ink328.xml"/><Relationship Id="rId23" Type="http://schemas.openxmlformats.org/officeDocument/2006/relationships/customXml" Target="../ink/ink92.xml"/><Relationship Id="rId119" Type="http://schemas.openxmlformats.org/officeDocument/2006/relationships/customXml" Target="../ink/ink188.xml"/><Relationship Id="rId270" Type="http://schemas.openxmlformats.org/officeDocument/2006/relationships/customXml" Target="../ink/ink339.xml"/><Relationship Id="rId326" Type="http://schemas.openxmlformats.org/officeDocument/2006/relationships/customXml" Target="../ink/ink395.xml"/><Relationship Id="rId65" Type="http://schemas.openxmlformats.org/officeDocument/2006/relationships/customXml" Target="../ink/ink134.xml"/><Relationship Id="rId130" Type="http://schemas.openxmlformats.org/officeDocument/2006/relationships/customXml" Target="../ink/ink199.xml"/><Relationship Id="rId172" Type="http://schemas.openxmlformats.org/officeDocument/2006/relationships/customXml" Target="../ink/ink241.xml"/><Relationship Id="rId228" Type="http://schemas.openxmlformats.org/officeDocument/2006/relationships/customXml" Target="../ink/ink297.xml"/><Relationship Id="rId281" Type="http://schemas.openxmlformats.org/officeDocument/2006/relationships/customXml" Target="../ink/ink350.xml"/><Relationship Id="rId337" Type="http://schemas.openxmlformats.org/officeDocument/2006/relationships/customXml" Target="../ink/ink406.xml"/><Relationship Id="rId34" Type="http://schemas.openxmlformats.org/officeDocument/2006/relationships/customXml" Target="../ink/ink103.xml"/><Relationship Id="rId76" Type="http://schemas.openxmlformats.org/officeDocument/2006/relationships/customXml" Target="../ink/ink145.xml"/><Relationship Id="rId141" Type="http://schemas.openxmlformats.org/officeDocument/2006/relationships/customXml" Target="../ink/ink210.xml"/><Relationship Id="rId7" Type="http://schemas.openxmlformats.org/officeDocument/2006/relationships/customXml" Target="../ink/ink78.xml"/><Relationship Id="rId183" Type="http://schemas.openxmlformats.org/officeDocument/2006/relationships/customXml" Target="../ink/ink252.xml"/><Relationship Id="rId239" Type="http://schemas.openxmlformats.org/officeDocument/2006/relationships/customXml" Target="../ink/ink308.xml"/><Relationship Id="rId250" Type="http://schemas.openxmlformats.org/officeDocument/2006/relationships/customXml" Target="../ink/ink319.xml"/><Relationship Id="rId292" Type="http://schemas.openxmlformats.org/officeDocument/2006/relationships/customXml" Target="../ink/ink361.xml"/><Relationship Id="rId306" Type="http://schemas.openxmlformats.org/officeDocument/2006/relationships/customXml" Target="../ink/ink375.xml"/><Relationship Id="rId45" Type="http://schemas.openxmlformats.org/officeDocument/2006/relationships/customXml" Target="../ink/ink114.xml"/><Relationship Id="rId87" Type="http://schemas.openxmlformats.org/officeDocument/2006/relationships/customXml" Target="../ink/ink156.xml"/><Relationship Id="rId110" Type="http://schemas.openxmlformats.org/officeDocument/2006/relationships/customXml" Target="../ink/ink179.xml"/><Relationship Id="rId348" Type="http://schemas.openxmlformats.org/officeDocument/2006/relationships/customXml" Target="../ink/ink417.xml"/><Relationship Id="rId152" Type="http://schemas.openxmlformats.org/officeDocument/2006/relationships/customXml" Target="../ink/ink221.xml"/><Relationship Id="rId194" Type="http://schemas.openxmlformats.org/officeDocument/2006/relationships/customXml" Target="../ink/ink263.xml"/><Relationship Id="rId208" Type="http://schemas.openxmlformats.org/officeDocument/2006/relationships/customXml" Target="../ink/ink277.xml"/><Relationship Id="rId261" Type="http://schemas.openxmlformats.org/officeDocument/2006/relationships/customXml" Target="../ink/ink330.xml"/><Relationship Id="rId14" Type="http://schemas.openxmlformats.org/officeDocument/2006/relationships/customXml" Target="../ink/ink83.xml"/><Relationship Id="rId56" Type="http://schemas.openxmlformats.org/officeDocument/2006/relationships/customXml" Target="../ink/ink125.xml"/><Relationship Id="rId317" Type="http://schemas.openxmlformats.org/officeDocument/2006/relationships/customXml" Target="../ink/ink386.xml"/><Relationship Id="rId359" Type="http://schemas.openxmlformats.org/officeDocument/2006/relationships/customXml" Target="../ink/ink427.xml"/><Relationship Id="rId98" Type="http://schemas.openxmlformats.org/officeDocument/2006/relationships/customXml" Target="../ink/ink167.xml"/><Relationship Id="rId121" Type="http://schemas.openxmlformats.org/officeDocument/2006/relationships/customXml" Target="../ink/ink190.xml"/><Relationship Id="rId163" Type="http://schemas.openxmlformats.org/officeDocument/2006/relationships/customXml" Target="../ink/ink232.xml"/><Relationship Id="rId219" Type="http://schemas.openxmlformats.org/officeDocument/2006/relationships/customXml" Target="../ink/ink288.xml"/><Relationship Id="rId230" Type="http://schemas.openxmlformats.org/officeDocument/2006/relationships/customXml" Target="../ink/ink299.xml"/><Relationship Id="rId25" Type="http://schemas.openxmlformats.org/officeDocument/2006/relationships/customXml" Target="../ink/ink94.xml"/><Relationship Id="rId67" Type="http://schemas.openxmlformats.org/officeDocument/2006/relationships/customXml" Target="../ink/ink136.xml"/><Relationship Id="rId272" Type="http://schemas.openxmlformats.org/officeDocument/2006/relationships/customXml" Target="../ink/ink341.xml"/><Relationship Id="rId328" Type="http://schemas.openxmlformats.org/officeDocument/2006/relationships/customXml" Target="../ink/ink397.xml"/><Relationship Id="rId88" Type="http://schemas.openxmlformats.org/officeDocument/2006/relationships/customXml" Target="../ink/ink157.xml"/><Relationship Id="rId111" Type="http://schemas.openxmlformats.org/officeDocument/2006/relationships/customXml" Target="../ink/ink180.xml"/><Relationship Id="rId132" Type="http://schemas.openxmlformats.org/officeDocument/2006/relationships/customXml" Target="../ink/ink201.xml"/><Relationship Id="rId153" Type="http://schemas.openxmlformats.org/officeDocument/2006/relationships/customXml" Target="../ink/ink222.xml"/><Relationship Id="rId174" Type="http://schemas.openxmlformats.org/officeDocument/2006/relationships/customXml" Target="../ink/ink243.xml"/><Relationship Id="rId195" Type="http://schemas.openxmlformats.org/officeDocument/2006/relationships/customXml" Target="../ink/ink264.xml"/><Relationship Id="rId209" Type="http://schemas.openxmlformats.org/officeDocument/2006/relationships/customXml" Target="../ink/ink278.xml"/><Relationship Id="rId360" Type="http://schemas.openxmlformats.org/officeDocument/2006/relationships/customXml" Target="../ink/ink428.xml"/><Relationship Id="rId220" Type="http://schemas.openxmlformats.org/officeDocument/2006/relationships/customXml" Target="../ink/ink289.xml"/><Relationship Id="rId241" Type="http://schemas.openxmlformats.org/officeDocument/2006/relationships/customXml" Target="../ink/ink310.xml"/><Relationship Id="rId15" Type="http://schemas.openxmlformats.org/officeDocument/2006/relationships/customXml" Target="../ink/ink84.xml"/><Relationship Id="rId36" Type="http://schemas.openxmlformats.org/officeDocument/2006/relationships/customXml" Target="../ink/ink105.xml"/><Relationship Id="rId57" Type="http://schemas.openxmlformats.org/officeDocument/2006/relationships/customXml" Target="../ink/ink126.xml"/><Relationship Id="rId262" Type="http://schemas.openxmlformats.org/officeDocument/2006/relationships/customXml" Target="../ink/ink331.xml"/><Relationship Id="rId283" Type="http://schemas.openxmlformats.org/officeDocument/2006/relationships/customXml" Target="../ink/ink352.xml"/><Relationship Id="rId318" Type="http://schemas.openxmlformats.org/officeDocument/2006/relationships/customXml" Target="../ink/ink387.xml"/><Relationship Id="rId339" Type="http://schemas.openxmlformats.org/officeDocument/2006/relationships/customXml" Target="../ink/ink408.xml"/><Relationship Id="rId78" Type="http://schemas.openxmlformats.org/officeDocument/2006/relationships/customXml" Target="../ink/ink147.xml"/><Relationship Id="rId99" Type="http://schemas.openxmlformats.org/officeDocument/2006/relationships/customXml" Target="../ink/ink168.xml"/><Relationship Id="rId101" Type="http://schemas.openxmlformats.org/officeDocument/2006/relationships/customXml" Target="../ink/ink170.xml"/><Relationship Id="rId122" Type="http://schemas.openxmlformats.org/officeDocument/2006/relationships/customXml" Target="../ink/ink191.xml"/><Relationship Id="rId143" Type="http://schemas.openxmlformats.org/officeDocument/2006/relationships/customXml" Target="../ink/ink212.xml"/><Relationship Id="rId164" Type="http://schemas.openxmlformats.org/officeDocument/2006/relationships/customXml" Target="../ink/ink233.xml"/><Relationship Id="rId185" Type="http://schemas.openxmlformats.org/officeDocument/2006/relationships/customXml" Target="../ink/ink254.xml"/><Relationship Id="rId350" Type="http://schemas.openxmlformats.org/officeDocument/2006/relationships/customXml" Target="../ink/ink419.xml"/><Relationship Id="rId9" Type="http://schemas.openxmlformats.org/officeDocument/2006/relationships/image" Target="../media/image9.emf"/><Relationship Id="rId210" Type="http://schemas.openxmlformats.org/officeDocument/2006/relationships/customXml" Target="../ink/ink279.xml"/><Relationship Id="rId26" Type="http://schemas.openxmlformats.org/officeDocument/2006/relationships/customXml" Target="../ink/ink95.xml"/><Relationship Id="rId231" Type="http://schemas.openxmlformats.org/officeDocument/2006/relationships/customXml" Target="../ink/ink300.xml"/><Relationship Id="rId252" Type="http://schemas.openxmlformats.org/officeDocument/2006/relationships/customXml" Target="../ink/ink321.xml"/><Relationship Id="rId273" Type="http://schemas.openxmlformats.org/officeDocument/2006/relationships/customXml" Target="../ink/ink342.xml"/><Relationship Id="rId294" Type="http://schemas.openxmlformats.org/officeDocument/2006/relationships/customXml" Target="../ink/ink363.xml"/><Relationship Id="rId308" Type="http://schemas.openxmlformats.org/officeDocument/2006/relationships/customXml" Target="../ink/ink377.xml"/><Relationship Id="rId329" Type="http://schemas.openxmlformats.org/officeDocument/2006/relationships/customXml" Target="../ink/ink398.xml"/><Relationship Id="rId47" Type="http://schemas.openxmlformats.org/officeDocument/2006/relationships/customXml" Target="../ink/ink116.xml"/><Relationship Id="rId68" Type="http://schemas.openxmlformats.org/officeDocument/2006/relationships/customXml" Target="../ink/ink137.xml"/><Relationship Id="rId89" Type="http://schemas.openxmlformats.org/officeDocument/2006/relationships/customXml" Target="../ink/ink158.xml"/><Relationship Id="rId112" Type="http://schemas.openxmlformats.org/officeDocument/2006/relationships/customXml" Target="../ink/ink181.xml"/><Relationship Id="rId133" Type="http://schemas.openxmlformats.org/officeDocument/2006/relationships/customXml" Target="../ink/ink202.xml"/><Relationship Id="rId154" Type="http://schemas.openxmlformats.org/officeDocument/2006/relationships/customXml" Target="../ink/ink223.xml"/><Relationship Id="rId175" Type="http://schemas.openxmlformats.org/officeDocument/2006/relationships/customXml" Target="../ink/ink244.xml"/><Relationship Id="rId340" Type="http://schemas.openxmlformats.org/officeDocument/2006/relationships/customXml" Target="../ink/ink409.xml"/><Relationship Id="rId361" Type="http://schemas.openxmlformats.org/officeDocument/2006/relationships/customXml" Target="../ink/ink429.xml"/><Relationship Id="rId196" Type="http://schemas.openxmlformats.org/officeDocument/2006/relationships/customXml" Target="../ink/ink265.xml"/><Relationship Id="rId200" Type="http://schemas.openxmlformats.org/officeDocument/2006/relationships/customXml" Target="../ink/ink269.xml"/><Relationship Id="rId16" Type="http://schemas.openxmlformats.org/officeDocument/2006/relationships/customXml" Target="../ink/ink85.xml"/><Relationship Id="rId221" Type="http://schemas.openxmlformats.org/officeDocument/2006/relationships/customXml" Target="../ink/ink290.xml"/><Relationship Id="rId242" Type="http://schemas.openxmlformats.org/officeDocument/2006/relationships/customXml" Target="../ink/ink311.xml"/><Relationship Id="rId263" Type="http://schemas.openxmlformats.org/officeDocument/2006/relationships/customXml" Target="../ink/ink332.xml"/><Relationship Id="rId284" Type="http://schemas.openxmlformats.org/officeDocument/2006/relationships/customXml" Target="../ink/ink353.xml"/><Relationship Id="rId319" Type="http://schemas.openxmlformats.org/officeDocument/2006/relationships/customXml" Target="../ink/ink388.xml"/><Relationship Id="rId37" Type="http://schemas.openxmlformats.org/officeDocument/2006/relationships/customXml" Target="../ink/ink106.xml"/><Relationship Id="rId58" Type="http://schemas.openxmlformats.org/officeDocument/2006/relationships/customXml" Target="../ink/ink127.xml"/><Relationship Id="rId79" Type="http://schemas.openxmlformats.org/officeDocument/2006/relationships/customXml" Target="../ink/ink148.xml"/><Relationship Id="rId102" Type="http://schemas.openxmlformats.org/officeDocument/2006/relationships/customXml" Target="../ink/ink171.xml"/><Relationship Id="rId123" Type="http://schemas.openxmlformats.org/officeDocument/2006/relationships/customXml" Target="../ink/ink192.xml"/><Relationship Id="rId144" Type="http://schemas.openxmlformats.org/officeDocument/2006/relationships/customXml" Target="../ink/ink213.xml"/><Relationship Id="rId330" Type="http://schemas.openxmlformats.org/officeDocument/2006/relationships/customXml" Target="../ink/ink399.xml"/><Relationship Id="rId90" Type="http://schemas.openxmlformats.org/officeDocument/2006/relationships/customXml" Target="../ink/ink159.xml"/><Relationship Id="rId165" Type="http://schemas.openxmlformats.org/officeDocument/2006/relationships/customXml" Target="../ink/ink234.xml"/><Relationship Id="rId186" Type="http://schemas.openxmlformats.org/officeDocument/2006/relationships/customXml" Target="../ink/ink255.xml"/><Relationship Id="rId351" Type="http://schemas.openxmlformats.org/officeDocument/2006/relationships/customXml" Target="../ink/ink420.xml"/><Relationship Id="rId211" Type="http://schemas.openxmlformats.org/officeDocument/2006/relationships/customXml" Target="../ink/ink280.xml"/><Relationship Id="rId232" Type="http://schemas.openxmlformats.org/officeDocument/2006/relationships/customXml" Target="../ink/ink301.xml"/><Relationship Id="rId253" Type="http://schemas.openxmlformats.org/officeDocument/2006/relationships/customXml" Target="../ink/ink322.xml"/><Relationship Id="rId274" Type="http://schemas.openxmlformats.org/officeDocument/2006/relationships/customXml" Target="../ink/ink343.xml"/><Relationship Id="rId295" Type="http://schemas.openxmlformats.org/officeDocument/2006/relationships/customXml" Target="../ink/ink364.xml"/><Relationship Id="rId309" Type="http://schemas.openxmlformats.org/officeDocument/2006/relationships/customXml" Target="../ink/ink378.xml"/><Relationship Id="rId27" Type="http://schemas.openxmlformats.org/officeDocument/2006/relationships/customXml" Target="../ink/ink96.xml"/><Relationship Id="rId48" Type="http://schemas.openxmlformats.org/officeDocument/2006/relationships/customXml" Target="../ink/ink117.xml"/><Relationship Id="rId69" Type="http://schemas.openxmlformats.org/officeDocument/2006/relationships/customXml" Target="../ink/ink138.xml"/><Relationship Id="rId113" Type="http://schemas.openxmlformats.org/officeDocument/2006/relationships/customXml" Target="../ink/ink182.xml"/><Relationship Id="rId134" Type="http://schemas.openxmlformats.org/officeDocument/2006/relationships/customXml" Target="../ink/ink203.xml"/><Relationship Id="rId320" Type="http://schemas.openxmlformats.org/officeDocument/2006/relationships/customXml" Target="../ink/ink389.xml"/><Relationship Id="rId80" Type="http://schemas.openxmlformats.org/officeDocument/2006/relationships/customXml" Target="../ink/ink149.xml"/><Relationship Id="rId155" Type="http://schemas.openxmlformats.org/officeDocument/2006/relationships/customXml" Target="../ink/ink224.xml"/><Relationship Id="rId176" Type="http://schemas.openxmlformats.org/officeDocument/2006/relationships/customXml" Target="../ink/ink245.xml"/><Relationship Id="rId197" Type="http://schemas.openxmlformats.org/officeDocument/2006/relationships/customXml" Target="../ink/ink266.xml"/><Relationship Id="rId341" Type="http://schemas.openxmlformats.org/officeDocument/2006/relationships/customXml" Target="../ink/ink410.xml"/><Relationship Id="rId362" Type="http://schemas.openxmlformats.org/officeDocument/2006/relationships/customXml" Target="../ink/ink430.xml"/><Relationship Id="rId201" Type="http://schemas.openxmlformats.org/officeDocument/2006/relationships/customXml" Target="../ink/ink270.xml"/><Relationship Id="rId222" Type="http://schemas.openxmlformats.org/officeDocument/2006/relationships/customXml" Target="../ink/ink291.xml"/><Relationship Id="rId243" Type="http://schemas.openxmlformats.org/officeDocument/2006/relationships/customXml" Target="../ink/ink312.xml"/><Relationship Id="rId264" Type="http://schemas.openxmlformats.org/officeDocument/2006/relationships/customXml" Target="../ink/ink333.xml"/><Relationship Id="rId285" Type="http://schemas.openxmlformats.org/officeDocument/2006/relationships/customXml" Target="../ink/ink354.xml"/><Relationship Id="rId17" Type="http://schemas.openxmlformats.org/officeDocument/2006/relationships/customXml" Target="../ink/ink86.xml"/><Relationship Id="rId38" Type="http://schemas.openxmlformats.org/officeDocument/2006/relationships/customXml" Target="../ink/ink107.xml"/><Relationship Id="rId59" Type="http://schemas.openxmlformats.org/officeDocument/2006/relationships/customXml" Target="../ink/ink128.xml"/><Relationship Id="rId103" Type="http://schemas.openxmlformats.org/officeDocument/2006/relationships/customXml" Target="../ink/ink172.xml"/><Relationship Id="rId124" Type="http://schemas.openxmlformats.org/officeDocument/2006/relationships/customXml" Target="../ink/ink193.xml"/><Relationship Id="rId310" Type="http://schemas.openxmlformats.org/officeDocument/2006/relationships/customXml" Target="../ink/ink379.xml"/><Relationship Id="rId70" Type="http://schemas.openxmlformats.org/officeDocument/2006/relationships/customXml" Target="../ink/ink139.xml"/><Relationship Id="rId91" Type="http://schemas.openxmlformats.org/officeDocument/2006/relationships/customXml" Target="../ink/ink160.xml"/><Relationship Id="rId145" Type="http://schemas.openxmlformats.org/officeDocument/2006/relationships/customXml" Target="../ink/ink214.xml"/><Relationship Id="rId166" Type="http://schemas.openxmlformats.org/officeDocument/2006/relationships/customXml" Target="../ink/ink235.xml"/><Relationship Id="rId187" Type="http://schemas.openxmlformats.org/officeDocument/2006/relationships/customXml" Target="../ink/ink256.xml"/><Relationship Id="rId331" Type="http://schemas.openxmlformats.org/officeDocument/2006/relationships/customXml" Target="../ink/ink400.xml"/><Relationship Id="rId352" Type="http://schemas.openxmlformats.org/officeDocument/2006/relationships/customXml" Target="../ink/ink421.xml"/><Relationship Id="rId1" Type="http://schemas.openxmlformats.org/officeDocument/2006/relationships/customXml" Target="../ink/ink75.xml"/><Relationship Id="rId212" Type="http://schemas.openxmlformats.org/officeDocument/2006/relationships/customXml" Target="../ink/ink281.xml"/><Relationship Id="rId233" Type="http://schemas.openxmlformats.org/officeDocument/2006/relationships/customXml" Target="../ink/ink302.xml"/><Relationship Id="rId254" Type="http://schemas.openxmlformats.org/officeDocument/2006/relationships/customXml" Target="../ink/ink323.xml"/><Relationship Id="rId28" Type="http://schemas.openxmlformats.org/officeDocument/2006/relationships/customXml" Target="../ink/ink97.xml"/><Relationship Id="rId49" Type="http://schemas.openxmlformats.org/officeDocument/2006/relationships/customXml" Target="../ink/ink118.xml"/><Relationship Id="rId114" Type="http://schemas.openxmlformats.org/officeDocument/2006/relationships/customXml" Target="../ink/ink183.xml"/><Relationship Id="rId275" Type="http://schemas.openxmlformats.org/officeDocument/2006/relationships/customXml" Target="../ink/ink344.xml"/><Relationship Id="rId296" Type="http://schemas.openxmlformats.org/officeDocument/2006/relationships/customXml" Target="../ink/ink365.xml"/><Relationship Id="rId300" Type="http://schemas.openxmlformats.org/officeDocument/2006/relationships/customXml" Target="../ink/ink369.xml"/><Relationship Id="rId60" Type="http://schemas.openxmlformats.org/officeDocument/2006/relationships/customXml" Target="../ink/ink129.xml"/><Relationship Id="rId81" Type="http://schemas.openxmlformats.org/officeDocument/2006/relationships/customXml" Target="../ink/ink150.xml"/><Relationship Id="rId135" Type="http://schemas.openxmlformats.org/officeDocument/2006/relationships/customXml" Target="../ink/ink204.xml"/><Relationship Id="rId156" Type="http://schemas.openxmlformats.org/officeDocument/2006/relationships/customXml" Target="../ink/ink225.xml"/><Relationship Id="rId177" Type="http://schemas.openxmlformats.org/officeDocument/2006/relationships/customXml" Target="../ink/ink246.xml"/><Relationship Id="rId198" Type="http://schemas.openxmlformats.org/officeDocument/2006/relationships/customXml" Target="../ink/ink267.xml"/><Relationship Id="rId321" Type="http://schemas.openxmlformats.org/officeDocument/2006/relationships/customXml" Target="../ink/ink390.xml"/><Relationship Id="rId342" Type="http://schemas.openxmlformats.org/officeDocument/2006/relationships/customXml" Target="../ink/ink411.xml"/><Relationship Id="rId363" Type="http://schemas.openxmlformats.org/officeDocument/2006/relationships/customXml" Target="../ink/ink431.xml"/><Relationship Id="rId202" Type="http://schemas.openxmlformats.org/officeDocument/2006/relationships/customXml" Target="../ink/ink271.xml"/><Relationship Id="rId223" Type="http://schemas.openxmlformats.org/officeDocument/2006/relationships/customXml" Target="../ink/ink292.xml"/><Relationship Id="rId244" Type="http://schemas.openxmlformats.org/officeDocument/2006/relationships/customXml" Target="../ink/ink313.xml"/><Relationship Id="rId18" Type="http://schemas.openxmlformats.org/officeDocument/2006/relationships/customXml" Target="../ink/ink87.xml"/><Relationship Id="rId39" Type="http://schemas.openxmlformats.org/officeDocument/2006/relationships/customXml" Target="../ink/ink108.xml"/><Relationship Id="rId265" Type="http://schemas.openxmlformats.org/officeDocument/2006/relationships/customXml" Target="../ink/ink334.xml"/><Relationship Id="rId286" Type="http://schemas.openxmlformats.org/officeDocument/2006/relationships/customXml" Target="../ink/ink355.xml"/><Relationship Id="rId50" Type="http://schemas.openxmlformats.org/officeDocument/2006/relationships/customXml" Target="../ink/ink119.xml"/><Relationship Id="rId104" Type="http://schemas.openxmlformats.org/officeDocument/2006/relationships/customXml" Target="../ink/ink173.xml"/><Relationship Id="rId125" Type="http://schemas.openxmlformats.org/officeDocument/2006/relationships/customXml" Target="../ink/ink194.xml"/><Relationship Id="rId146" Type="http://schemas.openxmlformats.org/officeDocument/2006/relationships/customXml" Target="../ink/ink215.xml"/><Relationship Id="rId167" Type="http://schemas.openxmlformats.org/officeDocument/2006/relationships/customXml" Target="../ink/ink236.xml"/><Relationship Id="rId188" Type="http://schemas.openxmlformats.org/officeDocument/2006/relationships/customXml" Target="../ink/ink257.xml"/><Relationship Id="rId311" Type="http://schemas.openxmlformats.org/officeDocument/2006/relationships/customXml" Target="../ink/ink380.xml"/><Relationship Id="rId332" Type="http://schemas.openxmlformats.org/officeDocument/2006/relationships/customXml" Target="../ink/ink401.xml"/><Relationship Id="rId353" Type="http://schemas.openxmlformats.org/officeDocument/2006/relationships/image" Target="../media/image11.emf"/><Relationship Id="rId71" Type="http://schemas.openxmlformats.org/officeDocument/2006/relationships/customXml" Target="../ink/ink140.xml"/><Relationship Id="rId92" Type="http://schemas.openxmlformats.org/officeDocument/2006/relationships/customXml" Target="../ink/ink161.xml"/><Relationship Id="rId213" Type="http://schemas.openxmlformats.org/officeDocument/2006/relationships/customXml" Target="../ink/ink282.xml"/><Relationship Id="rId234" Type="http://schemas.openxmlformats.org/officeDocument/2006/relationships/customXml" Target="../ink/ink303.xml"/><Relationship Id="rId2" Type="http://schemas.openxmlformats.org/officeDocument/2006/relationships/image" Target="../media/image6.emf"/><Relationship Id="rId29" Type="http://schemas.openxmlformats.org/officeDocument/2006/relationships/customXml" Target="../ink/ink98.xml"/><Relationship Id="rId255" Type="http://schemas.openxmlformats.org/officeDocument/2006/relationships/customXml" Target="../ink/ink324.xml"/><Relationship Id="rId276" Type="http://schemas.openxmlformats.org/officeDocument/2006/relationships/customXml" Target="../ink/ink345.xml"/><Relationship Id="rId297" Type="http://schemas.openxmlformats.org/officeDocument/2006/relationships/customXml" Target="../ink/ink366.xml"/><Relationship Id="rId40" Type="http://schemas.openxmlformats.org/officeDocument/2006/relationships/customXml" Target="../ink/ink109.xml"/><Relationship Id="rId115" Type="http://schemas.openxmlformats.org/officeDocument/2006/relationships/customXml" Target="../ink/ink184.xml"/><Relationship Id="rId136" Type="http://schemas.openxmlformats.org/officeDocument/2006/relationships/customXml" Target="../ink/ink205.xml"/><Relationship Id="rId157" Type="http://schemas.openxmlformats.org/officeDocument/2006/relationships/customXml" Target="../ink/ink226.xml"/><Relationship Id="rId178" Type="http://schemas.openxmlformats.org/officeDocument/2006/relationships/customXml" Target="../ink/ink247.xml"/><Relationship Id="rId301" Type="http://schemas.openxmlformats.org/officeDocument/2006/relationships/customXml" Target="../ink/ink370.xml"/><Relationship Id="rId322" Type="http://schemas.openxmlformats.org/officeDocument/2006/relationships/customXml" Target="../ink/ink391.xml"/><Relationship Id="rId343" Type="http://schemas.openxmlformats.org/officeDocument/2006/relationships/customXml" Target="../ink/ink412.xml"/><Relationship Id="rId364" Type="http://schemas.openxmlformats.org/officeDocument/2006/relationships/customXml" Target="../ink/ink432.xml"/><Relationship Id="rId61" Type="http://schemas.openxmlformats.org/officeDocument/2006/relationships/customXml" Target="../ink/ink130.xml"/><Relationship Id="rId82" Type="http://schemas.openxmlformats.org/officeDocument/2006/relationships/customXml" Target="../ink/ink151.xml"/><Relationship Id="rId199" Type="http://schemas.openxmlformats.org/officeDocument/2006/relationships/customXml" Target="../ink/ink268.xml"/><Relationship Id="rId203" Type="http://schemas.openxmlformats.org/officeDocument/2006/relationships/customXml" Target="../ink/ink272.xml"/><Relationship Id="rId19" Type="http://schemas.openxmlformats.org/officeDocument/2006/relationships/customXml" Target="../ink/ink88.xml"/><Relationship Id="rId224" Type="http://schemas.openxmlformats.org/officeDocument/2006/relationships/customXml" Target="../ink/ink293.xml"/><Relationship Id="rId245" Type="http://schemas.openxmlformats.org/officeDocument/2006/relationships/customXml" Target="../ink/ink314.xml"/><Relationship Id="rId266" Type="http://schemas.openxmlformats.org/officeDocument/2006/relationships/customXml" Target="../ink/ink335.xml"/><Relationship Id="rId287" Type="http://schemas.openxmlformats.org/officeDocument/2006/relationships/customXml" Target="../ink/ink356.xml"/><Relationship Id="rId30" Type="http://schemas.openxmlformats.org/officeDocument/2006/relationships/customXml" Target="../ink/ink99.xml"/><Relationship Id="rId105" Type="http://schemas.openxmlformats.org/officeDocument/2006/relationships/customXml" Target="../ink/ink174.xml"/><Relationship Id="rId126" Type="http://schemas.openxmlformats.org/officeDocument/2006/relationships/customXml" Target="../ink/ink195.xml"/><Relationship Id="rId147" Type="http://schemas.openxmlformats.org/officeDocument/2006/relationships/customXml" Target="../ink/ink216.xml"/><Relationship Id="rId168" Type="http://schemas.openxmlformats.org/officeDocument/2006/relationships/customXml" Target="../ink/ink237.xml"/><Relationship Id="rId312" Type="http://schemas.openxmlformats.org/officeDocument/2006/relationships/customXml" Target="../ink/ink381.xml"/><Relationship Id="rId333" Type="http://schemas.openxmlformats.org/officeDocument/2006/relationships/customXml" Target="../ink/ink402.xml"/><Relationship Id="rId354" Type="http://schemas.openxmlformats.org/officeDocument/2006/relationships/customXml" Target="../ink/ink422.xml"/><Relationship Id="rId51" Type="http://schemas.openxmlformats.org/officeDocument/2006/relationships/customXml" Target="../ink/ink120.xml"/><Relationship Id="rId72" Type="http://schemas.openxmlformats.org/officeDocument/2006/relationships/customXml" Target="../ink/ink141.xml"/><Relationship Id="rId93" Type="http://schemas.openxmlformats.org/officeDocument/2006/relationships/customXml" Target="../ink/ink162.xml"/><Relationship Id="rId189" Type="http://schemas.openxmlformats.org/officeDocument/2006/relationships/customXml" Target="../ink/ink258.xml"/><Relationship Id="rId3" Type="http://schemas.openxmlformats.org/officeDocument/2006/relationships/customXml" Target="../ink/ink76.xml"/><Relationship Id="rId214" Type="http://schemas.openxmlformats.org/officeDocument/2006/relationships/customXml" Target="../ink/ink283.xml"/><Relationship Id="rId235" Type="http://schemas.openxmlformats.org/officeDocument/2006/relationships/customXml" Target="../ink/ink304.xml"/><Relationship Id="rId256" Type="http://schemas.openxmlformats.org/officeDocument/2006/relationships/customXml" Target="../ink/ink325.xml"/><Relationship Id="rId277" Type="http://schemas.openxmlformats.org/officeDocument/2006/relationships/customXml" Target="../ink/ink346.xml"/><Relationship Id="rId298" Type="http://schemas.openxmlformats.org/officeDocument/2006/relationships/customXml" Target="../ink/ink367.xml"/><Relationship Id="rId116" Type="http://schemas.openxmlformats.org/officeDocument/2006/relationships/customXml" Target="../ink/ink185.xml"/><Relationship Id="rId137" Type="http://schemas.openxmlformats.org/officeDocument/2006/relationships/customXml" Target="../ink/ink206.xml"/><Relationship Id="rId158" Type="http://schemas.openxmlformats.org/officeDocument/2006/relationships/customXml" Target="../ink/ink227.xml"/><Relationship Id="rId302" Type="http://schemas.openxmlformats.org/officeDocument/2006/relationships/customXml" Target="../ink/ink371.xml"/><Relationship Id="rId323" Type="http://schemas.openxmlformats.org/officeDocument/2006/relationships/customXml" Target="../ink/ink392.xml"/><Relationship Id="rId344" Type="http://schemas.openxmlformats.org/officeDocument/2006/relationships/customXml" Target="../ink/ink413.xml"/><Relationship Id="rId20" Type="http://schemas.openxmlformats.org/officeDocument/2006/relationships/customXml" Target="../ink/ink89.xml"/><Relationship Id="rId41" Type="http://schemas.openxmlformats.org/officeDocument/2006/relationships/customXml" Target="../ink/ink110.xml"/><Relationship Id="rId62" Type="http://schemas.openxmlformats.org/officeDocument/2006/relationships/customXml" Target="../ink/ink131.xml"/><Relationship Id="rId83" Type="http://schemas.openxmlformats.org/officeDocument/2006/relationships/customXml" Target="../ink/ink152.xml"/><Relationship Id="rId179" Type="http://schemas.openxmlformats.org/officeDocument/2006/relationships/customXml" Target="../ink/ink248.xml"/><Relationship Id="rId190" Type="http://schemas.openxmlformats.org/officeDocument/2006/relationships/customXml" Target="../ink/ink259.xml"/><Relationship Id="rId204" Type="http://schemas.openxmlformats.org/officeDocument/2006/relationships/customXml" Target="../ink/ink273.xml"/><Relationship Id="rId225" Type="http://schemas.openxmlformats.org/officeDocument/2006/relationships/customXml" Target="../ink/ink294.xml"/><Relationship Id="rId246" Type="http://schemas.openxmlformats.org/officeDocument/2006/relationships/customXml" Target="../ink/ink315.xml"/><Relationship Id="rId267" Type="http://schemas.openxmlformats.org/officeDocument/2006/relationships/customXml" Target="../ink/ink336.xml"/><Relationship Id="rId288" Type="http://schemas.openxmlformats.org/officeDocument/2006/relationships/customXml" Target="../ink/ink357.xml"/><Relationship Id="rId106" Type="http://schemas.openxmlformats.org/officeDocument/2006/relationships/customXml" Target="../ink/ink175.xml"/><Relationship Id="rId127" Type="http://schemas.openxmlformats.org/officeDocument/2006/relationships/customXml" Target="../ink/ink196.xml"/><Relationship Id="rId313" Type="http://schemas.openxmlformats.org/officeDocument/2006/relationships/customXml" Target="../ink/ink382.xml"/><Relationship Id="rId10" Type="http://schemas.openxmlformats.org/officeDocument/2006/relationships/customXml" Target="../ink/ink80.xml"/><Relationship Id="rId31" Type="http://schemas.openxmlformats.org/officeDocument/2006/relationships/customXml" Target="../ink/ink100.xml"/><Relationship Id="rId52" Type="http://schemas.openxmlformats.org/officeDocument/2006/relationships/customXml" Target="../ink/ink121.xml"/><Relationship Id="rId73" Type="http://schemas.openxmlformats.org/officeDocument/2006/relationships/customXml" Target="../ink/ink142.xml"/><Relationship Id="rId94" Type="http://schemas.openxmlformats.org/officeDocument/2006/relationships/customXml" Target="../ink/ink163.xml"/><Relationship Id="rId148" Type="http://schemas.openxmlformats.org/officeDocument/2006/relationships/customXml" Target="../ink/ink217.xml"/><Relationship Id="rId169" Type="http://schemas.openxmlformats.org/officeDocument/2006/relationships/customXml" Target="../ink/ink238.xml"/><Relationship Id="rId334" Type="http://schemas.openxmlformats.org/officeDocument/2006/relationships/customXml" Target="../ink/ink403.xml"/><Relationship Id="rId355" Type="http://schemas.openxmlformats.org/officeDocument/2006/relationships/customXml" Target="../ink/ink423.xml"/><Relationship Id="rId4" Type="http://schemas.openxmlformats.org/officeDocument/2006/relationships/image" Target="../media/image7.emf"/><Relationship Id="rId180" Type="http://schemas.openxmlformats.org/officeDocument/2006/relationships/customXml" Target="../ink/ink249.xml"/><Relationship Id="rId215" Type="http://schemas.openxmlformats.org/officeDocument/2006/relationships/customXml" Target="../ink/ink284.xml"/><Relationship Id="rId236" Type="http://schemas.openxmlformats.org/officeDocument/2006/relationships/customXml" Target="../ink/ink305.xml"/><Relationship Id="rId257" Type="http://schemas.openxmlformats.org/officeDocument/2006/relationships/customXml" Target="../ink/ink326.xml"/><Relationship Id="rId278" Type="http://schemas.openxmlformats.org/officeDocument/2006/relationships/customXml" Target="../ink/ink347.xml"/><Relationship Id="rId303" Type="http://schemas.openxmlformats.org/officeDocument/2006/relationships/customXml" Target="../ink/ink372.xml"/><Relationship Id="rId42" Type="http://schemas.openxmlformats.org/officeDocument/2006/relationships/customXml" Target="../ink/ink111.xml"/><Relationship Id="rId84" Type="http://schemas.openxmlformats.org/officeDocument/2006/relationships/customXml" Target="../ink/ink153.xml"/><Relationship Id="rId138" Type="http://schemas.openxmlformats.org/officeDocument/2006/relationships/customXml" Target="../ink/ink207.xml"/><Relationship Id="rId345" Type="http://schemas.openxmlformats.org/officeDocument/2006/relationships/customXml" Target="../ink/ink414.xml"/><Relationship Id="rId191" Type="http://schemas.openxmlformats.org/officeDocument/2006/relationships/customXml" Target="../ink/ink260.xml"/><Relationship Id="rId205" Type="http://schemas.openxmlformats.org/officeDocument/2006/relationships/customXml" Target="../ink/ink274.xml"/><Relationship Id="rId247" Type="http://schemas.openxmlformats.org/officeDocument/2006/relationships/customXml" Target="../ink/ink316.xml"/><Relationship Id="rId107" Type="http://schemas.openxmlformats.org/officeDocument/2006/relationships/customXml" Target="../ink/ink176.xml"/><Relationship Id="rId289" Type="http://schemas.openxmlformats.org/officeDocument/2006/relationships/customXml" Target="../ink/ink358.xml"/><Relationship Id="rId11" Type="http://schemas.openxmlformats.org/officeDocument/2006/relationships/customXml" Target="../ink/ink81.xml"/><Relationship Id="rId53" Type="http://schemas.openxmlformats.org/officeDocument/2006/relationships/customXml" Target="../ink/ink122.xml"/><Relationship Id="rId149" Type="http://schemas.openxmlformats.org/officeDocument/2006/relationships/customXml" Target="../ink/ink218.xml"/><Relationship Id="rId314" Type="http://schemas.openxmlformats.org/officeDocument/2006/relationships/customXml" Target="../ink/ink383.xml"/><Relationship Id="rId356" Type="http://schemas.openxmlformats.org/officeDocument/2006/relationships/customXml" Target="../ink/ink424.xml"/><Relationship Id="rId95" Type="http://schemas.openxmlformats.org/officeDocument/2006/relationships/customXml" Target="../ink/ink164.xml"/><Relationship Id="rId160" Type="http://schemas.openxmlformats.org/officeDocument/2006/relationships/customXml" Target="../ink/ink229.xml"/><Relationship Id="rId216" Type="http://schemas.openxmlformats.org/officeDocument/2006/relationships/customXml" Target="../ink/ink285.xml"/><Relationship Id="rId258" Type="http://schemas.openxmlformats.org/officeDocument/2006/relationships/customXml" Target="../ink/ink327.xml"/><Relationship Id="rId22" Type="http://schemas.openxmlformats.org/officeDocument/2006/relationships/customXml" Target="../ink/ink91.xml"/><Relationship Id="rId64" Type="http://schemas.openxmlformats.org/officeDocument/2006/relationships/customXml" Target="../ink/ink133.xml"/><Relationship Id="rId118" Type="http://schemas.openxmlformats.org/officeDocument/2006/relationships/customXml" Target="../ink/ink187.xml"/><Relationship Id="rId325" Type="http://schemas.openxmlformats.org/officeDocument/2006/relationships/customXml" Target="../ink/ink394.xml"/><Relationship Id="rId171" Type="http://schemas.openxmlformats.org/officeDocument/2006/relationships/customXml" Target="../ink/ink240.xml"/><Relationship Id="rId227" Type="http://schemas.openxmlformats.org/officeDocument/2006/relationships/customXml" Target="../ink/ink296.xml"/><Relationship Id="rId269" Type="http://schemas.openxmlformats.org/officeDocument/2006/relationships/customXml" Target="../ink/ink338.xml"/><Relationship Id="rId33" Type="http://schemas.openxmlformats.org/officeDocument/2006/relationships/customXml" Target="../ink/ink102.xml"/><Relationship Id="rId129" Type="http://schemas.openxmlformats.org/officeDocument/2006/relationships/customXml" Target="../ink/ink198.xml"/><Relationship Id="rId280" Type="http://schemas.openxmlformats.org/officeDocument/2006/relationships/customXml" Target="../ink/ink349.xml"/><Relationship Id="rId336" Type="http://schemas.openxmlformats.org/officeDocument/2006/relationships/customXml" Target="../ink/ink405.xml"/><Relationship Id="rId75" Type="http://schemas.openxmlformats.org/officeDocument/2006/relationships/customXml" Target="../ink/ink144.xml"/><Relationship Id="rId140" Type="http://schemas.openxmlformats.org/officeDocument/2006/relationships/customXml" Target="../ink/ink209.xml"/><Relationship Id="rId182" Type="http://schemas.openxmlformats.org/officeDocument/2006/relationships/customXml" Target="../ink/ink251.xml"/><Relationship Id="rId6" Type="http://schemas.openxmlformats.org/officeDocument/2006/relationships/image" Target="../media/image8.emf"/><Relationship Id="rId238" Type="http://schemas.openxmlformats.org/officeDocument/2006/relationships/customXml" Target="../ink/ink307.xml"/><Relationship Id="rId291" Type="http://schemas.openxmlformats.org/officeDocument/2006/relationships/customXml" Target="../ink/ink360.xml"/><Relationship Id="rId305" Type="http://schemas.openxmlformats.org/officeDocument/2006/relationships/customXml" Target="../ink/ink374.xml"/><Relationship Id="rId347" Type="http://schemas.openxmlformats.org/officeDocument/2006/relationships/customXml" Target="../ink/ink416.xml"/><Relationship Id="rId44" Type="http://schemas.openxmlformats.org/officeDocument/2006/relationships/customXml" Target="../ink/ink113.xml"/><Relationship Id="rId86" Type="http://schemas.openxmlformats.org/officeDocument/2006/relationships/customXml" Target="../ink/ink155.xml"/><Relationship Id="rId151" Type="http://schemas.openxmlformats.org/officeDocument/2006/relationships/customXml" Target="../ink/ink220.xml"/><Relationship Id="rId193" Type="http://schemas.openxmlformats.org/officeDocument/2006/relationships/customXml" Target="../ink/ink262.xml"/><Relationship Id="rId207" Type="http://schemas.openxmlformats.org/officeDocument/2006/relationships/customXml" Target="../ink/ink276.xml"/><Relationship Id="rId249" Type="http://schemas.openxmlformats.org/officeDocument/2006/relationships/customXml" Target="../ink/ink318.xml"/><Relationship Id="rId13" Type="http://schemas.openxmlformats.org/officeDocument/2006/relationships/image" Target="../media/image10.emf"/><Relationship Id="rId109" Type="http://schemas.openxmlformats.org/officeDocument/2006/relationships/customXml" Target="../ink/ink178.xml"/><Relationship Id="rId260" Type="http://schemas.openxmlformats.org/officeDocument/2006/relationships/customXml" Target="../ink/ink329.xml"/><Relationship Id="rId316" Type="http://schemas.openxmlformats.org/officeDocument/2006/relationships/customXml" Target="../ink/ink385.xml"/><Relationship Id="rId55" Type="http://schemas.openxmlformats.org/officeDocument/2006/relationships/customXml" Target="../ink/ink124.xml"/><Relationship Id="rId97" Type="http://schemas.openxmlformats.org/officeDocument/2006/relationships/customXml" Target="../ink/ink166.xml"/><Relationship Id="rId120" Type="http://schemas.openxmlformats.org/officeDocument/2006/relationships/customXml" Target="../ink/ink189.xml"/><Relationship Id="rId358" Type="http://schemas.openxmlformats.org/officeDocument/2006/relationships/customXml" Target="../ink/ink426.xml"/><Relationship Id="rId162" Type="http://schemas.openxmlformats.org/officeDocument/2006/relationships/customXml" Target="../ink/ink231.xml"/><Relationship Id="rId218" Type="http://schemas.openxmlformats.org/officeDocument/2006/relationships/customXml" Target="../ink/ink287.xml"/><Relationship Id="rId271" Type="http://schemas.openxmlformats.org/officeDocument/2006/relationships/customXml" Target="../ink/ink340.xml"/><Relationship Id="rId24" Type="http://schemas.openxmlformats.org/officeDocument/2006/relationships/customXml" Target="../ink/ink93.xml"/><Relationship Id="rId66" Type="http://schemas.openxmlformats.org/officeDocument/2006/relationships/customXml" Target="../ink/ink135.xml"/><Relationship Id="rId131" Type="http://schemas.openxmlformats.org/officeDocument/2006/relationships/customXml" Target="../ink/ink200.xml"/><Relationship Id="rId327" Type="http://schemas.openxmlformats.org/officeDocument/2006/relationships/customXml" Target="../ink/ink396.xml"/><Relationship Id="rId173" Type="http://schemas.openxmlformats.org/officeDocument/2006/relationships/customXml" Target="../ink/ink242.xml"/><Relationship Id="rId229" Type="http://schemas.openxmlformats.org/officeDocument/2006/relationships/customXml" Target="../ink/ink298.xml"/><Relationship Id="rId240" Type="http://schemas.openxmlformats.org/officeDocument/2006/relationships/customXml" Target="../ink/ink309.xml"/><Relationship Id="rId35" Type="http://schemas.openxmlformats.org/officeDocument/2006/relationships/customXml" Target="../ink/ink104.xml"/><Relationship Id="rId77" Type="http://schemas.openxmlformats.org/officeDocument/2006/relationships/customXml" Target="../ink/ink146.xml"/><Relationship Id="rId100" Type="http://schemas.openxmlformats.org/officeDocument/2006/relationships/customXml" Target="../ink/ink169.xml"/><Relationship Id="rId282" Type="http://schemas.openxmlformats.org/officeDocument/2006/relationships/customXml" Target="../ink/ink351.xml"/><Relationship Id="rId338" Type="http://schemas.openxmlformats.org/officeDocument/2006/relationships/customXml" Target="../ink/ink407.xml"/><Relationship Id="rId8" Type="http://schemas.openxmlformats.org/officeDocument/2006/relationships/customXml" Target="../ink/ink79.xml"/><Relationship Id="rId142" Type="http://schemas.openxmlformats.org/officeDocument/2006/relationships/customXml" Target="../ink/ink211.xml"/><Relationship Id="rId184" Type="http://schemas.openxmlformats.org/officeDocument/2006/relationships/customXml" Target="../ink/ink253.xml"/><Relationship Id="rId251" Type="http://schemas.openxmlformats.org/officeDocument/2006/relationships/customXml" Target="../ink/ink320.xml"/><Relationship Id="rId46" Type="http://schemas.openxmlformats.org/officeDocument/2006/relationships/customXml" Target="../ink/ink115.xml"/><Relationship Id="rId293" Type="http://schemas.openxmlformats.org/officeDocument/2006/relationships/customXml" Target="../ink/ink362.xml"/><Relationship Id="rId307" Type="http://schemas.openxmlformats.org/officeDocument/2006/relationships/customXml" Target="../ink/ink376.xml"/><Relationship Id="rId349" Type="http://schemas.openxmlformats.org/officeDocument/2006/relationships/customXml" Target="../ink/ink41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156</xdr:row>
      <xdr:rowOff>0</xdr:rowOff>
    </xdr:from>
    <xdr:to>
      <xdr:col>6</xdr:col>
      <xdr:colOff>3240</xdr:colOff>
      <xdr:row>156</xdr:row>
      <xdr:rowOff>95400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9310370" y="36691570"/>
            <a:ext cx="3175" cy="9525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310370" y="36583740"/>
              <a:ext cx="2822" cy="31055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627547</xdr:colOff>
      <xdr:row>160</xdr:row>
      <xdr:rowOff>12810</xdr:rowOff>
    </xdr:from>
    <xdr:to>
      <xdr:col>6</xdr:col>
      <xdr:colOff>637037</xdr:colOff>
      <xdr:row>160</xdr:row>
      <xdr:rowOff>63570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9937750" y="38246050"/>
            <a:ext cx="9525" cy="5080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9937750" y="38137965"/>
              <a:ext cx="9309" cy="26661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0</xdr:colOff>
      <xdr:row>156</xdr:row>
      <xdr:rowOff>23405</xdr:rowOff>
    </xdr:from>
    <xdr:to>
      <xdr:col>5</xdr:col>
      <xdr:colOff>360</xdr:colOff>
      <xdr:row>156</xdr:row>
      <xdr:rowOff>30115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8364855" y="36714430"/>
            <a:ext cx="0" cy="6985"/>
          </xdr14:xfrm>
        </xdr:contentPart>
      </mc:Choice>
      <mc:Fallback xmlns=""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34618930"/>
              <a:ext cx="0" cy="4191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0</xdr:colOff>
      <xdr:row>23</xdr:row>
      <xdr:rowOff>404400</xdr:rowOff>
    </xdr:from>
    <xdr:to>
      <xdr:col>5</xdr:col>
      <xdr:colOff>360</xdr:colOff>
      <xdr:row>24</xdr:row>
      <xdr:rowOff>57964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8364855" y="6706870"/>
            <a:ext cx="0" cy="57785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10628630"/>
              <a:ext cx="0" cy="34671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0</xdr:colOff>
      <xdr:row>156</xdr:row>
      <xdr:rowOff>0</xdr:rowOff>
    </xdr:from>
    <xdr:to>
      <xdr:col>6</xdr:col>
      <xdr:colOff>8640</xdr:colOff>
      <xdr:row>156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9310370" y="36691570"/>
            <a:ext cx="8255" cy="0"/>
          </xdr14:xfrm>
        </xdr:contentPart>
      </mc:Choice>
      <mc:Fallback xmlns=""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9310370" y="36691570"/>
              <a:ext cx="7911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0</xdr:colOff>
      <xdr:row>158</xdr:row>
      <xdr:rowOff>650300</xdr:rowOff>
    </xdr:from>
    <xdr:to>
      <xdr:col>6</xdr:col>
      <xdr:colOff>6710</xdr:colOff>
      <xdr:row>158</xdr:row>
      <xdr:rowOff>650660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9310370" y="37770435"/>
            <a:ext cx="6350" cy="0"/>
          </xdr14:xfrm>
        </xdr:contentPart>
      </mc:Choice>
      <mc:Fallback xmlns=""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9310370" y="37770435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5</xdr:col>
      <xdr:colOff>0</xdr:colOff>
      <xdr:row>12</xdr:row>
      <xdr:rowOff>404400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8364855" y="3796030"/>
            <a:ext cx="0" cy="635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360553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160</xdr:row>
      <xdr:rowOff>12810</xdr:rowOff>
    </xdr:from>
    <xdr:ext cx="12665" cy="539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13449935" y="38246050"/>
            <a:ext cx="12065" cy="53975"/>
          </xdr14:xfrm>
        </xdr:contentPart>
      </mc:Choice>
      <mc:Fallback xmlns=""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3449935" y="38131210"/>
              <a:ext cx="11791" cy="283273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6</xdr:col>
      <xdr:colOff>0</xdr:colOff>
      <xdr:row>156</xdr:row>
      <xdr:rowOff>23405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9310370" y="36714430"/>
            <a:ext cx="0" cy="3810"/>
          </xdr14:xfrm>
        </xdr:contentPart>
      </mc:Choice>
      <mc:Fallback xmlns=""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9310370" y="35571430"/>
              <a:ext cx="0" cy="228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9</xdr:col>
      <xdr:colOff>0</xdr:colOff>
      <xdr:row>156</xdr:row>
      <xdr:rowOff>23405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12504420" y="36714430"/>
            <a:ext cx="0" cy="3810"/>
          </xdr14:xfrm>
        </xdr:contentPart>
      </mc:Choice>
      <mc:Fallback xmlns=""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2504420" y="35571430"/>
              <a:ext cx="0" cy="228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156</xdr:row>
      <xdr:rowOff>23405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13449935" y="36714430"/>
            <a:ext cx="0" cy="3810"/>
          </xdr14:xfrm>
        </xdr:contentPart>
      </mc:Choice>
      <mc:Fallback xmlns=""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449935" y="35571430"/>
              <a:ext cx="0" cy="228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156</xdr:row>
      <xdr:rowOff>23405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13449935" y="36714430"/>
            <a:ext cx="0" cy="3810"/>
          </xdr14:xfrm>
        </xdr:contentPart>
      </mc:Choice>
      <mc:Fallback xmlns=""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449935" y="35571430"/>
              <a:ext cx="0" cy="228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156</xdr:row>
      <xdr:rowOff>23405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13449935" y="36714430"/>
            <a:ext cx="0" cy="3810"/>
          </xdr14:xfrm>
        </xdr:contentPart>
      </mc:Choice>
      <mc:Fallback xmlns="">
        <xdr:pic>
          <xdr:nvPicPr>
            <xdr:cNvPr id="14" name="Ink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449935" y="35571430"/>
              <a:ext cx="0" cy="228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156</xdr:row>
      <xdr:rowOff>23405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13449935" y="36714430"/>
            <a:ext cx="0" cy="3810"/>
          </xdr14:xfrm>
        </xdr:contentPart>
      </mc:Choice>
      <mc:Fallback xmlns="">
        <xdr:pic>
          <xdr:nvPicPr>
            <xdr:cNvPr id="15" name="In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449935" y="35571430"/>
              <a:ext cx="0" cy="228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156</xdr:row>
      <xdr:rowOff>23405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13449935" y="36714430"/>
            <a:ext cx="0" cy="3810"/>
          </xdr14:xfrm>
        </xdr:contentPart>
      </mc:Choice>
      <mc:Fallback xmlns="">
        <xdr:pic>
          <xdr:nvPicPr>
            <xdr:cNvPr id="16" name="Ink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449935" y="35571430"/>
              <a:ext cx="0" cy="228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156</xdr:row>
      <xdr:rowOff>23405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13449935" y="36714430"/>
            <a:ext cx="0" cy="3810"/>
          </xdr14:xfrm>
        </xdr:contentPart>
      </mc:Choice>
      <mc:Fallback xmlns="">
        <xdr:pic>
          <xdr:nvPicPr>
            <xdr:cNvPr id="17" name="Ink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3449935" y="35571430"/>
              <a:ext cx="0" cy="228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13</xdr:row>
      <xdr:rowOff>404400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8" name="Ink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8364855" y="4373245"/>
            <a:ext cx="0" cy="21590"/>
          </xdr14:xfrm>
        </xdr:contentPart>
      </mc:Choice>
      <mc:Fallback xmlns="">
        <xdr:pic>
          <xdr:nvPicPr>
            <xdr:cNvPr id="18" name="Ink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210375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155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8364855" y="36491545"/>
            <a:ext cx="0" cy="21590"/>
          </xdr14:xfrm>
        </xdr:contentPart>
      </mc:Choice>
      <mc:Fallback xmlns="">
        <xdr:pic>
          <xdr:nvPicPr>
            <xdr:cNvPr id="19" name="Ink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3001454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31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20" name="Ink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8364855" y="8240395"/>
            <a:ext cx="0" cy="0"/>
          </xdr14:xfrm>
        </xdr:contentPart>
      </mc:Choice>
      <mc:Fallback xmlns="">
        <xdr:pic>
          <xdr:nvPicPr>
            <xdr:cNvPr id="20" name="Ink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824039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31</xdr:row>
      <xdr:rowOff>404400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21" name="Ink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8364855" y="8459470"/>
            <a:ext cx="0" cy="21590"/>
          </xdr14:xfrm>
        </xdr:contentPart>
      </mc:Choice>
      <mc:Fallback xmlns="">
        <xdr:pic>
          <xdr:nvPicPr>
            <xdr:cNvPr id="21" name="Ink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198247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50</xdr:row>
      <xdr:rowOff>404400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22" name="Ink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8364855" y="12812395"/>
            <a:ext cx="0" cy="21590"/>
          </xdr14:xfrm>
        </xdr:contentPart>
      </mc:Choice>
      <mc:Fallback xmlns="">
        <xdr:pic>
          <xdr:nvPicPr>
            <xdr:cNvPr id="22" name="Ink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633539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23" name="Ink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8364855" y="10212070"/>
            <a:ext cx="0" cy="0"/>
          </xdr14:xfrm>
        </xdr:contentPart>
      </mc:Choice>
      <mc:Fallback xmlns="">
        <xdr:pic>
          <xdr:nvPicPr>
            <xdr:cNvPr id="23" name="Ink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1021207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40</xdr:row>
      <xdr:rowOff>404400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24" name="Ink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8364855" y="10431145"/>
            <a:ext cx="0" cy="21590"/>
          </xdr14:xfrm>
        </xdr:contentPart>
      </mc:Choice>
      <mc:Fallback xmlns="">
        <xdr:pic>
          <xdr:nvPicPr>
            <xdr:cNvPr id="24" name="Ink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395414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153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25" name="Ink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8364855" y="36043870"/>
            <a:ext cx="0" cy="0"/>
          </xdr14:xfrm>
        </xdr:contentPart>
      </mc:Choice>
      <mc:Fallback xmlns="">
        <xdr:pic>
          <xdr:nvPicPr>
            <xdr:cNvPr id="25" name="Ink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3604387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153</xdr:row>
      <xdr:rowOff>404400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26" name="Ink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14:cNvPr>
            <xdr14:cNvContentPartPr/>
          </xdr14:nvContentPartPr>
          <xdr14:nvPr macro=""/>
          <xdr14:xfrm>
            <a:off x="8364855" y="36262945"/>
            <a:ext cx="0" cy="21590"/>
          </xdr14:xfrm>
        </xdr:contentPart>
      </mc:Choice>
      <mc:Fallback xmlns="">
        <xdr:pic>
          <xdr:nvPicPr>
            <xdr:cNvPr id="26" name="Ink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2978594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13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27" name="Ink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14:cNvPr>
            <xdr14:cNvContentPartPr/>
          </xdr14:nvContentPartPr>
          <xdr14:nvPr macro=""/>
          <xdr14:xfrm>
            <a:off x="8364855" y="4373245"/>
            <a:ext cx="0" cy="184785"/>
          </xdr14:xfrm>
        </xdr:contentPart>
      </mc:Choice>
      <mc:Fallback xmlns="">
        <xdr:pic>
          <xdr:nvPicPr>
            <xdr:cNvPr id="27" name="Ink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5106225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14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">
          <xdr14:nvContentPartPr>
            <xdr14:cNvPr id="28" name="Ink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14:cNvPr>
            <xdr14:cNvContentPartPr/>
          </xdr14:nvContentPartPr>
          <xdr14:nvPr macro=""/>
          <xdr14:xfrm>
            <a:off x="8364855" y="4592320"/>
            <a:ext cx="0" cy="184785"/>
          </xdr14:xfrm>
        </xdr:contentPart>
      </mc:Choice>
      <mc:Fallback xmlns="">
        <xdr:pic>
          <xdr:nvPicPr>
            <xdr:cNvPr id="28" name="Ink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5084318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15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29" name="Ink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14:cNvPr>
            <xdr14:cNvContentPartPr/>
          </xdr14:nvContentPartPr>
          <xdr14:nvPr macro=""/>
          <xdr14:xfrm>
            <a:off x="8364855" y="4811395"/>
            <a:ext cx="0" cy="184785"/>
          </xdr14:xfrm>
        </xdr:contentPart>
      </mc:Choice>
      <mc:Fallback xmlns="">
        <xdr:pic>
          <xdr:nvPicPr>
            <xdr:cNvPr id="29" name="Ink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5062410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16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">
          <xdr14:nvContentPartPr>
            <xdr14:cNvPr id="30" name="Ink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14:cNvPr>
            <xdr14:cNvContentPartPr/>
          </xdr14:nvContentPartPr>
          <xdr14:nvPr macro=""/>
          <xdr14:xfrm>
            <a:off x="8364855" y="5030470"/>
            <a:ext cx="0" cy="184785"/>
          </xdr14:xfrm>
        </xdr:contentPart>
      </mc:Choice>
      <mc:Fallback xmlns="">
        <xdr:pic>
          <xdr:nvPicPr>
            <xdr:cNvPr id="30" name="Ink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5040503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17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31" name="Ink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14:cNvPr>
            <xdr14:cNvContentPartPr/>
          </xdr14:nvContentPartPr>
          <xdr14:nvPr macro=""/>
          <xdr14:xfrm>
            <a:off x="8364855" y="5249545"/>
            <a:ext cx="0" cy="184785"/>
          </xdr14:xfrm>
        </xdr:contentPart>
      </mc:Choice>
      <mc:Fallback xmlns="">
        <xdr:pic>
          <xdr:nvPicPr>
            <xdr:cNvPr id="31" name="Ink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5018595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18</xdr:row>
      <xdr:rowOff>404400</xdr:rowOff>
    </xdr:from>
    <xdr:ext cx="0" cy="4245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">
          <xdr14:nvContentPartPr>
            <xdr14:cNvPr id="32" name="Ink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14:cNvPr>
            <xdr14:cNvContentPartPr/>
          </xdr14:nvContentPartPr>
          <xdr14:nvPr macro=""/>
          <xdr14:xfrm>
            <a:off x="8364855" y="5611495"/>
            <a:ext cx="0" cy="41910"/>
          </xdr14:xfrm>
        </xdr:contentPart>
      </mc:Choice>
      <mc:Fallback xmlns="">
        <xdr:pic>
          <xdr:nvPicPr>
            <xdr:cNvPr id="32" name="Ink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6961505"/>
              <a:ext cx="0" cy="2514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19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">
          <xdr14:nvContentPartPr>
            <xdr14:cNvPr id="33" name="Ink 32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14:cNvPr>
            <xdr14:cNvContentPartPr/>
          </xdr14:nvContentPartPr>
          <xdr14:nvPr macro=""/>
          <xdr14:xfrm>
            <a:off x="8364855" y="5830570"/>
            <a:ext cx="0" cy="184785"/>
          </xdr14:xfrm>
        </xdr:contentPart>
      </mc:Choice>
      <mc:Fallback xmlns="">
        <xdr:pic>
          <xdr:nvPicPr>
            <xdr:cNvPr id="33" name="Ink 32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960493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20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">
          <xdr14:nvContentPartPr>
            <xdr14:cNvPr id="34" name="Ink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14:cNvPr>
            <xdr14:cNvContentPartPr/>
          </xdr14:nvContentPartPr>
          <xdr14:nvPr macro=""/>
          <xdr14:xfrm>
            <a:off x="8364855" y="6049645"/>
            <a:ext cx="0" cy="184785"/>
          </xdr14:xfrm>
        </xdr:contentPart>
      </mc:Choice>
      <mc:Fallback xmlns="">
        <xdr:pic>
          <xdr:nvPicPr>
            <xdr:cNvPr id="34" name="Ink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938585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21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">
          <xdr14:nvContentPartPr>
            <xdr14:cNvPr id="35" name="Ink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14:cNvPr>
            <xdr14:cNvContentPartPr/>
          </xdr14:nvContentPartPr>
          <xdr14:nvPr macro=""/>
          <xdr14:xfrm>
            <a:off x="8364855" y="6268720"/>
            <a:ext cx="0" cy="184785"/>
          </xdr14:xfrm>
        </xdr:contentPart>
      </mc:Choice>
      <mc:Fallback xmlns="">
        <xdr:pic>
          <xdr:nvPicPr>
            <xdr:cNvPr id="35" name="Ink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916678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22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">
          <xdr14:nvContentPartPr>
            <xdr14:cNvPr id="36" name="Ink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14:cNvPr>
            <xdr14:cNvContentPartPr/>
          </xdr14:nvContentPartPr>
          <xdr14:nvPr macro=""/>
          <xdr14:xfrm>
            <a:off x="8364855" y="6487795"/>
            <a:ext cx="0" cy="184785"/>
          </xdr14:xfrm>
        </xdr:contentPart>
      </mc:Choice>
      <mc:Fallback xmlns="">
        <xdr:pic>
          <xdr:nvPicPr>
            <xdr:cNvPr id="36" name="Ink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894770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23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">
          <xdr14:nvContentPartPr>
            <xdr14:cNvPr id="37" name="Ink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14:cNvPr>
            <xdr14:cNvContentPartPr/>
          </xdr14:nvContentPartPr>
          <xdr14:nvPr macro=""/>
          <xdr14:xfrm>
            <a:off x="8364855" y="6706870"/>
            <a:ext cx="0" cy="184785"/>
          </xdr14:xfrm>
        </xdr:contentPart>
      </mc:Choice>
      <mc:Fallback xmlns="">
        <xdr:pic>
          <xdr:nvPicPr>
            <xdr:cNvPr id="37" name="Ink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872863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24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">
          <xdr14:nvContentPartPr>
            <xdr14:cNvPr id="38" name="Ink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14:cNvPr>
            <xdr14:cNvContentPartPr/>
          </xdr14:nvContentPartPr>
          <xdr14:nvPr macro=""/>
          <xdr14:xfrm>
            <a:off x="8364855" y="6925945"/>
            <a:ext cx="0" cy="184785"/>
          </xdr14:xfrm>
        </xdr:contentPart>
      </mc:Choice>
      <mc:Fallback xmlns="">
        <xdr:pic>
          <xdr:nvPicPr>
            <xdr:cNvPr id="38" name="Ink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850955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25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2">
          <xdr14:nvContentPartPr>
            <xdr14:cNvPr id="39" name="Ink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14:cNvPr>
            <xdr14:cNvContentPartPr/>
          </xdr14:nvContentPartPr>
          <xdr14:nvPr macro=""/>
          <xdr14:xfrm>
            <a:off x="8364855" y="7145020"/>
            <a:ext cx="0" cy="184785"/>
          </xdr14:xfrm>
        </xdr:contentPart>
      </mc:Choice>
      <mc:Fallback xmlns="">
        <xdr:pic>
          <xdr:nvPicPr>
            <xdr:cNvPr id="39" name="Ink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829048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26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3">
          <xdr14:nvContentPartPr>
            <xdr14:cNvPr id="40" name="Ink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14:cNvPr>
            <xdr14:cNvContentPartPr/>
          </xdr14:nvContentPartPr>
          <xdr14:nvPr macro=""/>
          <xdr14:xfrm>
            <a:off x="8364855" y="7364095"/>
            <a:ext cx="0" cy="184785"/>
          </xdr14:xfrm>
        </xdr:contentPart>
      </mc:Choice>
      <mc:Fallback xmlns="">
        <xdr:pic>
          <xdr:nvPicPr>
            <xdr:cNvPr id="40" name="Ink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807140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27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4">
          <xdr14:nvContentPartPr>
            <xdr14:cNvPr id="41" name="Ink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14:cNvPr>
            <xdr14:cNvContentPartPr/>
          </xdr14:nvContentPartPr>
          <xdr14:nvPr macro=""/>
          <xdr14:xfrm>
            <a:off x="8364855" y="7583170"/>
            <a:ext cx="0" cy="184785"/>
          </xdr14:xfrm>
        </xdr:contentPart>
      </mc:Choice>
      <mc:Fallback xmlns="">
        <xdr:pic>
          <xdr:nvPicPr>
            <xdr:cNvPr id="41" name="Ink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785233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28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5">
          <xdr14:nvContentPartPr>
            <xdr14:cNvPr id="42" name="Ink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14:cNvPr>
            <xdr14:cNvContentPartPr/>
          </xdr14:nvContentPartPr>
          <xdr14:nvPr macro=""/>
          <xdr14:xfrm>
            <a:off x="8364855" y="7802245"/>
            <a:ext cx="0" cy="184785"/>
          </xdr14:xfrm>
        </xdr:contentPart>
      </mc:Choice>
      <mc:Fallback xmlns="">
        <xdr:pic>
          <xdr:nvPicPr>
            <xdr:cNvPr id="42" name="Ink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763325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29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6">
          <xdr14:nvContentPartPr>
            <xdr14:cNvPr id="43" name="Ink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14:cNvPr>
            <xdr14:cNvContentPartPr/>
          </xdr14:nvContentPartPr>
          <xdr14:nvPr macro=""/>
          <xdr14:xfrm>
            <a:off x="8364855" y="8021320"/>
            <a:ext cx="0" cy="184785"/>
          </xdr14:xfrm>
        </xdr:contentPart>
      </mc:Choice>
      <mc:Fallback xmlns="">
        <xdr:pic>
          <xdr:nvPicPr>
            <xdr:cNvPr id="43" name="Ink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741418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30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7">
          <xdr14:nvContentPartPr>
            <xdr14:cNvPr id="44" name="Ink 43">
              <a:extLst>
                <a:ext uri="{FF2B5EF4-FFF2-40B4-BE49-F238E27FC236}">
                  <a16:creationId xmlns:a16="http://schemas.microsoft.com/office/drawing/2014/main" id="{00000000-0008-0000-0000-00002C000000}"/>
                </a:ext>
              </a:extLst>
            </xdr14:cNvPr>
            <xdr14:cNvContentPartPr/>
          </xdr14:nvContentPartPr>
          <xdr14:nvPr macro=""/>
          <xdr14:xfrm>
            <a:off x="8364855" y="8240395"/>
            <a:ext cx="0" cy="184785"/>
          </xdr14:xfrm>
        </xdr:contentPart>
      </mc:Choice>
      <mc:Fallback xmlns="">
        <xdr:pic>
          <xdr:nvPicPr>
            <xdr:cNvPr id="44" name="Ink 43">
              <a:extLst>
                <a:ext uri="{FF2B5EF4-FFF2-40B4-BE49-F238E27FC236}">
                  <a16:creationId xmlns:a16="http://schemas.microsoft.com/office/drawing/2014/main" id="{00000000-0008-0000-0000-00002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719510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31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8">
          <xdr14:nvContentPartPr>
            <xdr14:cNvPr id="45" name="Ink 44">
              <a:extLst>
                <a:ext uri="{FF2B5EF4-FFF2-40B4-BE49-F238E27FC236}">
                  <a16:creationId xmlns:a16="http://schemas.microsoft.com/office/drawing/2014/main" id="{00000000-0008-0000-0000-00002D000000}"/>
                </a:ext>
              </a:extLst>
            </xdr14:cNvPr>
            <xdr14:cNvContentPartPr/>
          </xdr14:nvContentPartPr>
          <xdr14:nvPr macro=""/>
          <xdr14:xfrm>
            <a:off x="8364855" y="8459470"/>
            <a:ext cx="0" cy="184785"/>
          </xdr14:xfrm>
        </xdr:contentPart>
      </mc:Choice>
      <mc:Fallback xmlns="">
        <xdr:pic>
          <xdr:nvPicPr>
            <xdr:cNvPr id="45" name="Ink 44">
              <a:extLst>
                <a:ext uri="{FF2B5EF4-FFF2-40B4-BE49-F238E27FC236}">
                  <a16:creationId xmlns:a16="http://schemas.microsoft.com/office/drawing/2014/main" id="{00000000-0008-0000-0000-00002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697603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32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9">
          <xdr14:nvContentPartPr>
            <xdr14:cNvPr id="46" name="Ink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14:cNvPr>
            <xdr14:cNvContentPartPr/>
          </xdr14:nvContentPartPr>
          <xdr14:nvPr macro=""/>
          <xdr14:xfrm>
            <a:off x="8364855" y="8678545"/>
            <a:ext cx="0" cy="184785"/>
          </xdr14:xfrm>
        </xdr:contentPart>
      </mc:Choice>
      <mc:Fallback xmlns="">
        <xdr:pic>
          <xdr:nvPicPr>
            <xdr:cNvPr id="46" name="Ink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675695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33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0">
          <xdr14:nvContentPartPr>
            <xdr14:cNvPr id="47" name="Ink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14:cNvPr>
            <xdr14:cNvContentPartPr/>
          </xdr14:nvContentPartPr>
          <xdr14:nvPr macro=""/>
          <xdr14:xfrm>
            <a:off x="8364855" y="8897620"/>
            <a:ext cx="0" cy="184785"/>
          </xdr14:xfrm>
        </xdr:contentPart>
      </mc:Choice>
      <mc:Fallback xmlns="">
        <xdr:pic>
          <xdr:nvPicPr>
            <xdr:cNvPr id="47" name="Ink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653788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34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1">
          <xdr14:nvContentPartPr>
            <xdr14:cNvPr id="48" name="Ink 47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14:cNvPr>
            <xdr14:cNvContentPartPr/>
          </xdr14:nvContentPartPr>
          <xdr14:nvPr macro=""/>
          <xdr14:xfrm>
            <a:off x="8364855" y="9116695"/>
            <a:ext cx="0" cy="184785"/>
          </xdr14:xfrm>
        </xdr:contentPart>
      </mc:Choice>
      <mc:Fallback xmlns="">
        <xdr:pic>
          <xdr:nvPicPr>
            <xdr:cNvPr id="48" name="Ink 47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631880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35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2">
          <xdr14:nvContentPartPr>
            <xdr14:cNvPr id="49" name="Ink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14:cNvPr>
            <xdr14:cNvContentPartPr/>
          </xdr14:nvContentPartPr>
          <xdr14:nvPr macro=""/>
          <xdr14:xfrm>
            <a:off x="8364855" y="9335770"/>
            <a:ext cx="0" cy="184785"/>
          </xdr14:xfrm>
        </xdr:contentPart>
      </mc:Choice>
      <mc:Fallback xmlns="">
        <xdr:pic>
          <xdr:nvPicPr>
            <xdr:cNvPr id="49" name="Ink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609973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36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3">
          <xdr14:nvContentPartPr>
            <xdr14:cNvPr id="50" name="Ink 49">
              <a:extLst>
                <a:ext uri="{FF2B5EF4-FFF2-40B4-BE49-F238E27FC236}">
                  <a16:creationId xmlns:a16="http://schemas.microsoft.com/office/drawing/2014/main" id="{00000000-0008-0000-0000-000032000000}"/>
                </a:ext>
              </a:extLst>
            </xdr14:cNvPr>
            <xdr14:cNvContentPartPr/>
          </xdr14:nvContentPartPr>
          <xdr14:nvPr macro=""/>
          <xdr14:xfrm>
            <a:off x="8364855" y="9554845"/>
            <a:ext cx="0" cy="184785"/>
          </xdr14:xfrm>
        </xdr:contentPart>
      </mc:Choice>
      <mc:Fallback xmlns="">
        <xdr:pic>
          <xdr:nvPicPr>
            <xdr:cNvPr id="50" name="Ink 49">
              <a:extLst>
                <a:ext uri="{FF2B5EF4-FFF2-40B4-BE49-F238E27FC236}">
                  <a16:creationId xmlns:a16="http://schemas.microsoft.com/office/drawing/2014/main" id="{00000000-0008-0000-0000-00003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588065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37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4">
          <xdr14:nvContentPartPr>
            <xdr14:cNvPr id="51" name="Ink 50">
              <a:extLst>
                <a:ext uri="{FF2B5EF4-FFF2-40B4-BE49-F238E27FC236}">
                  <a16:creationId xmlns:a16="http://schemas.microsoft.com/office/drawing/2014/main" id="{00000000-0008-0000-0000-000033000000}"/>
                </a:ext>
              </a:extLst>
            </xdr14:cNvPr>
            <xdr14:cNvContentPartPr/>
          </xdr14:nvContentPartPr>
          <xdr14:nvPr macro=""/>
          <xdr14:xfrm>
            <a:off x="8364855" y="9773920"/>
            <a:ext cx="0" cy="184785"/>
          </xdr14:xfrm>
        </xdr:contentPart>
      </mc:Choice>
      <mc:Fallback xmlns="">
        <xdr:pic>
          <xdr:nvPicPr>
            <xdr:cNvPr id="51" name="Ink 50">
              <a:extLst>
                <a:ext uri="{FF2B5EF4-FFF2-40B4-BE49-F238E27FC236}">
                  <a16:creationId xmlns:a16="http://schemas.microsoft.com/office/drawing/2014/main" id="{00000000-0008-0000-0000-00003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566158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38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5">
          <xdr14:nvContentPartPr>
            <xdr14:cNvPr id="52" name="Ink 51">
              <a:extLst>
                <a:ext uri="{FF2B5EF4-FFF2-40B4-BE49-F238E27FC236}">
                  <a16:creationId xmlns:a16="http://schemas.microsoft.com/office/drawing/2014/main" id="{00000000-0008-0000-0000-000034000000}"/>
                </a:ext>
              </a:extLst>
            </xdr14:cNvPr>
            <xdr14:cNvContentPartPr/>
          </xdr14:nvContentPartPr>
          <xdr14:nvPr macro=""/>
          <xdr14:xfrm>
            <a:off x="8364855" y="9992995"/>
            <a:ext cx="0" cy="184785"/>
          </xdr14:xfrm>
        </xdr:contentPart>
      </mc:Choice>
      <mc:Fallback xmlns="">
        <xdr:pic>
          <xdr:nvPicPr>
            <xdr:cNvPr id="52" name="Ink 51">
              <a:extLst>
                <a:ext uri="{FF2B5EF4-FFF2-40B4-BE49-F238E27FC236}">
                  <a16:creationId xmlns:a16="http://schemas.microsoft.com/office/drawing/2014/main" id="{00000000-0008-0000-0000-00003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544250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39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6">
          <xdr14:nvContentPartPr>
            <xdr14:cNvPr id="53" name="Ink 52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14:cNvPr>
            <xdr14:cNvContentPartPr/>
          </xdr14:nvContentPartPr>
          <xdr14:nvPr macro=""/>
          <xdr14:xfrm>
            <a:off x="8364855" y="10212070"/>
            <a:ext cx="0" cy="184785"/>
          </xdr14:xfrm>
        </xdr:contentPart>
      </mc:Choice>
      <mc:Fallback xmlns="">
        <xdr:pic>
          <xdr:nvPicPr>
            <xdr:cNvPr id="53" name="Ink 52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522343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40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7">
          <xdr14:nvContentPartPr>
            <xdr14:cNvPr id="54" name="Ink 53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14:cNvPr>
            <xdr14:cNvContentPartPr/>
          </xdr14:nvContentPartPr>
          <xdr14:nvPr macro=""/>
          <xdr14:xfrm>
            <a:off x="8364855" y="10431145"/>
            <a:ext cx="0" cy="184785"/>
          </xdr14:xfrm>
        </xdr:contentPart>
      </mc:Choice>
      <mc:Fallback xmlns="">
        <xdr:pic>
          <xdr:nvPicPr>
            <xdr:cNvPr id="54" name="Ink 53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500435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41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8">
          <xdr14:nvContentPartPr>
            <xdr14:cNvPr id="55" name="Ink 54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14:cNvPr>
            <xdr14:cNvContentPartPr/>
          </xdr14:nvContentPartPr>
          <xdr14:nvPr macro=""/>
          <xdr14:xfrm>
            <a:off x="8364855" y="10669270"/>
            <a:ext cx="0" cy="165735"/>
          </xdr14:xfrm>
        </xdr:contentPart>
      </mc:Choice>
      <mc:Fallback xmlns="">
        <xdr:pic>
          <xdr:nvPicPr>
            <xdr:cNvPr id="55" name="Ink 54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9051230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42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9">
          <xdr14:nvContentPartPr>
            <xdr14:cNvPr id="56" name="Ink 55">
              <a:extLst>
                <a:ext uri="{FF2B5EF4-FFF2-40B4-BE49-F238E27FC236}">
                  <a16:creationId xmlns:a16="http://schemas.microsoft.com/office/drawing/2014/main" id="{00000000-0008-0000-0000-000038000000}"/>
                </a:ext>
              </a:extLst>
            </xdr14:cNvPr>
            <xdr14:cNvContentPartPr/>
          </xdr14:nvContentPartPr>
          <xdr14:nvPr macro=""/>
          <xdr14:xfrm>
            <a:off x="8364855" y="10907395"/>
            <a:ext cx="0" cy="165735"/>
          </xdr14:xfrm>
        </xdr:contentPart>
      </mc:Choice>
      <mc:Fallback xmlns="">
        <xdr:pic>
          <xdr:nvPicPr>
            <xdr:cNvPr id="56" name="Ink 55">
              <a:extLst>
                <a:ext uri="{FF2B5EF4-FFF2-40B4-BE49-F238E27FC236}">
                  <a16:creationId xmlns:a16="http://schemas.microsoft.com/office/drawing/2014/main" id="{00000000-0008-0000-0000-00003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8813105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43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0">
          <xdr14:nvContentPartPr>
            <xdr14:cNvPr id="57" name="Ink 56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14:cNvPr>
            <xdr14:cNvContentPartPr/>
          </xdr14:nvContentPartPr>
          <xdr14:nvPr macro=""/>
          <xdr14:xfrm>
            <a:off x="8364855" y="11145520"/>
            <a:ext cx="0" cy="165735"/>
          </xdr14:xfrm>
        </xdr:contentPart>
      </mc:Choice>
      <mc:Fallback xmlns="">
        <xdr:pic>
          <xdr:nvPicPr>
            <xdr:cNvPr id="57" name="Ink 56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8574980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44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1">
          <xdr14:nvContentPartPr>
            <xdr14:cNvPr id="58" name="Ink 57">
              <a:extLst>
                <a:ext uri="{FF2B5EF4-FFF2-40B4-BE49-F238E27FC236}">
                  <a16:creationId xmlns:a16="http://schemas.microsoft.com/office/drawing/2014/main" id="{00000000-0008-0000-0000-00003A000000}"/>
                </a:ext>
              </a:extLst>
            </xdr14:cNvPr>
            <xdr14:cNvContentPartPr/>
          </xdr14:nvContentPartPr>
          <xdr14:nvPr macro=""/>
          <xdr14:xfrm>
            <a:off x="8364855" y="11383645"/>
            <a:ext cx="0" cy="165735"/>
          </xdr14:xfrm>
        </xdr:contentPart>
      </mc:Choice>
      <mc:Fallback xmlns="">
        <xdr:pic>
          <xdr:nvPicPr>
            <xdr:cNvPr id="58" name="Ink 57">
              <a:extLst>
                <a:ext uri="{FF2B5EF4-FFF2-40B4-BE49-F238E27FC236}">
                  <a16:creationId xmlns:a16="http://schemas.microsoft.com/office/drawing/2014/main" id="{00000000-0008-0000-0000-00003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8336855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45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2">
          <xdr14:nvContentPartPr>
            <xdr14:cNvPr id="59" name="Ink 58">
              <a:extLst>
                <a:ext uri="{FF2B5EF4-FFF2-40B4-BE49-F238E27FC236}">
                  <a16:creationId xmlns:a16="http://schemas.microsoft.com/office/drawing/2014/main" id="{00000000-0008-0000-0000-00003B000000}"/>
                </a:ext>
              </a:extLst>
            </xdr14:cNvPr>
            <xdr14:cNvContentPartPr/>
          </xdr14:nvContentPartPr>
          <xdr14:nvPr macro=""/>
          <xdr14:xfrm>
            <a:off x="8364855" y="11621770"/>
            <a:ext cx="0" cy="165735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00000000-0008-0000-0000-00003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8098730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46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3">
          <xdr14:nvContentPartPr>
            <xdr14:cNvPr id="60" name="Ink 59">
              <a:extLst>
                <a:ext uri="{FF2B5EF4-FFF2-40B4-BE49-F238E27FC236}">
                  <a16:creationId xmlns:a16="http://schemas.microsoft.com/office/drawing/2014/main" id="{00000000-0008-0000-0000-00003C000000}"/>
                </a:ext>
              </a:extLst>
            </xdr14:cNvPr>
            <xdr14:cNvContentPartPr/>
          </xdr14:nvContentPartPr>
          <xdr14:nvPr macro=""/>
          <xdr14:xfrm>
            <a:off x="8364855" y="11859895"/>
            <a:ext cx="0" cy="165735"/>
          </xdr14:xfrm>
        </xdr:contentPart>
      </mc:Choice>
      <mc:Fallback xmlns="">
        <xdr:pic>
          <xdr:nvPicPr>
            <xdr:cNvPr id="60" name="Ink 59">
              <a:extLst>
                <a:ext uri="{FF2B5EF4-FFF2-40B4-BE49-F238E27FC236}">
                  <a16:creationId xmlns:a16="http://schemas.microsoft.com/office/drawing/2014/main" id="{00000000-0008-0000-0000-00003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7860605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47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4">
          <xdr14:nvContentPartPr>
            <xdr14:cNvPr id="61" name="Ink 60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14:cNvPr>
            <xdr14:cNvContentPartPr/>
          </xdr14:nvContentPartPr>
          <xdr14:nvPr macro=""/>
          <xdr14:xfrm>
            <a:off x="8364855" y="12098020"/>
            <a:ext cx="0" cy="165735"/>
          </xdr14:xfrm>
        </xdr:contentPart>
      </mc:Choice>
      <mc:Fallback xmlns="">
        <xdr:pic>
          <xdr:nvPicPr>
            <xdr:cNvPr id="61" name="Ink 60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7622480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48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5">
          <xdr14:nvContentPartPr>
            <xdr14:cNvPr id="62" name="Ink 61">
              <a:extLst>
                <a:ext uri="{FF2B5EF4-FFF2-40B4-BE49-F238E27FC236}">
                  <a16:creationId xmlns:a16="http://schemas.microsoft.com/office/drawing/2014/main" id="{00000000-0008-0000-0000-00003E000000}"/>
                </a:ext>
              </a:extLst>
            </xdr14:cNvPr>
            <xdr14:cNvContentPartPr/>
          </xdr14:nvContentPartPr>
          <xdr14:nvPr macro=""/>
          <xdr14:xfrm>
            <a:off x="8364855" y="12336145"/>
            <a:ext cx="0" cy="165735"/>
          </xdr14:xfrm>
        </xdr:contentPart>
      </mc:Choice>
      <mc:Fallback xmlns="">
        <xdr:pic>
          <xdr:nvPicPr>
            <xdr:cNvPr id="62" name="Ink 61">
              <a:extLst>
                <a:ext uri="{FF2B5EF4-FFF2-40B4-BE49-F238E27FC236}">
                  <a16:creationId xmlns:a16="http://schemas.microsoft.com/office/drawing/2014/main" id="{00000000-0008-0000-0000-00003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7384355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49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6">
          <xdr14:nvContentPartPr>
            <xdr14:cNvPr id="63" name="Ink 62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14:cNvPr>
            <xdr14:cNvContentPartPr/>
          </xdr14:nvContentPartPr>
          <xdr14:nvPr macro=""/>
          <xdr14:xfrm>
            <a:off x="8364855" y="12574270"/>
            <a:ext cx="0" cy="165735"/>
          </xdr14:xfrm>
        </xdr:contentPart>
      </mc:Choice>
      <mc:Fallback xmlns="">
        <xdr:pic>
          <xdr:nvPicPr>
            <xdr:cNvPr id="63" name="Ink 62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7146230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50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7">
          <xdr14:nvContentPartPr>
            <xdr14:cNvPr id="64" name="Ink 63">
              <a:extLst>
                <a:ext uri="{FF2B5EF4-FFF2-40B4-BE49-F238E27FC236}">
                  <a16:creationId xmlns:a16="http://schemas.microsoft.com/office/drawing/2014/main" id="{00000000-0008-0000-0000-000040000000}"/>
                </a:ext>
              </a:extLst>
            </xdr14:cNvPr>
            <xdr14:cNvContentPartPr/>
          </xdr14:nvContentPartPr>
          <xdr14:nvPr macro=""/>
          <xdr14:xfrm>
            <a:off x="8364855" y="12812395"/>
            <a:ext cx="0" cy="165735"/>
          </xdr14:xfrm>
        </xdr:contentPart>
      </mc:Choice>
      <mc:Fallback xmlns="">
        <xdr:pic>
          <xdr:nvPicPr>
            <xdr:cNvPr id="64" name="Ink 63">
              <a:extLst>
                <a:ext uri="{FF2B5EF4-FFF2-40B4-BE49-F238E27FC236}">
                  <a16:creationId xmlns:a16="http://schemas.microsoft.com/office/drawing/2014/main" id="{00000000-0008-0000-0000-00004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6908105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51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8">
          <xdr14:nvContentPartPr>
            <xdr14:cNvPr id="65" name="Ink 64">
              <a:extLst>
                <a:ext uri="{FF2B5EF4-FFF2-40B4-BE49-F238E27FC236}">
                  <a16:creationId xmlns:a16="http://schemas.microsoft.com/office/drawing/2014/main" id="{00000000-0008-0000-0000-000041000000}"/>
                </a:ext>
              </a:extLst>
            </xdr14:cNvPr>
            <xdr14:cNvContentPartPr/>
          </xdr14:nvContentPartPr>
          <xdr14:nvPr macro=""/>
          <xdr14:xfrm>
            <a:off x="8364855" y="13050520"/>
            <a:ext cx="0" cy="165735"/>
          </xdr14:xfrm>
        </xdr:contentPart>
      </mc:Choice>
      <mc:Fallback xmlns="">
        <xdr:pic>
          <xdr:nvPicPr>
            <xdr:cNvPr id="65" name="Ink 64">
              <a:extLst>
                <a:ext uri="{FF2B5EF4-FFF2-40B4-BE49-F238E27FC236}">
                  <a16:creationId xmlns:a16="http://schemas.microsoft.com/office/drawing/2014/main" id="{00000000-0008-0000-0000-00004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6669980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52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9">
          <xdr14:nvContentPartPr>
            <xdr14:cNvPr id="66" name="Ink 65">
              <a:extLst>
                <a:ext uri="{FF2B5EF4-FFF2-40B4-BE49-F238E27FC236}">
                  <a16:creationId xmlns:a16="http://schemas.microsoft.com/office/drawing/2014/main" id="{00000000-0008-0000-0000-000042000000}"/>
                </a:ext>
              </a:extLst>
            </xdr14:cNvPr>
            <xdr14:cNvContentPartPr/>
          </xdr14:nvContentPartPr>
          <xdr14:nvPr macro=""/>
          <xdr14:xfrm>
            <a:off x="8364855" y="13288645"/>
            <a:ext cx="0" cy="165735"/>
          </xdr14:xfrm>
        </xdr:contentPart>
      </mc:Choice>
      <mc:Fallback xmlns="">
        <xdr:pic>
          <xdr:nvPicPr>
            <xdr:cNvPr id="66" name="Ink 65">
              <a:extLst>
                <a:ext uri="{FF2B5EF4-FFF2-40B4-BE49-F238E27FC236}">
                  <a16:creationId xmlns:a16="http://schemas.microsoft.com/office/drawing/2014/main" id="{00000000-0008-0000-0000-00004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6431855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53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0">
          <xdr14:nvContentPartPr>
            <xdr14:cNvPr id="67" name="Ink 66">
              <a:extLst>
                <a:ext uri="{FF2B5EF4-FFF2-40B4-BE49-F238E27FC236}">
                  <a16:creationId xmlns:a16="http://schemas.microsoft.com/office/drawing/2014/main" id="{00000000-0008-0000-0000-000043000000}"/>
                </a:ext>
              </a:extLst>
            </xdr14:cNvPr>
            <xdr14:cNvContentPartPr/>
          </xdr14:nvContentPartPr>
          <xdr14:nvPr macro=""/>
          <xdr14:xfrm>
            <a:off x="8364855" y="13526770"/>
            <a:ext cx="0" cy="165735"/>
          </xdr14:xfrm>
        </xdr:contentPart>
      </mc:Choice>
      <mc:Fallback xmlns="">
        <xdr:pic>
          <xdr:nvPicPr>
            <xdr:cNvPr id="67" name="Ink 66">
              <a:extLst>
                <a:ext uri="{FF2B5EF4-FFF2-40B4-BE49-F238E27FC236}">
                  <a16:creationId xmlns:a16="http://schemas.microsoft.com/office/drawing/2014/main" id="{00000000-0008-0000-0000-00004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6193730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54</xdr:row>
      <xdr:rowOff>404400</xdr:rowOff>
    </xdr:from>
    <xdr:ext cx="0" cy="1662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1">
          <xdr14:nvContentPartPr>
            <xdr14:cNvPr id="68" name="Ink 67">
              <a:extLst>
                <a:ext uri="{FF2B5EF4-FFF2-40B4-BE49-F238E27FC236}">
                  <a16:creationId xmlns:a16="http://schemas.microsoft.com/office/drawing/2014/main" id="{00000000-0008-0000-0000-000044000000}"/>
                </a:ext>
              </a:extLst>
            </xdr14:cNvPr>
            <xdr14:cNvContentPartPr/>
          </xdr14:nvContentPartPr>
          <xdr14:nvPr macro=""/>
          <xdr14:xfrm>
            <a:off x="8364855" y="13764895"/>
            <a:ext cx="0" cy="165735"/>
          </xdr14:xfrm>
        </xdr:contentPart>
      </mc:Choice>
      <mc:Fallback xmlns="">
        <xdr:pic>
          <xdr:nvPicPr>
            <xdr:cNvPr id="68" name="Ink 67">
              <a:extLst>
                <a:ext uri="{FF2B5EF4-FFF2-40B4-BE49-F238E27FC236}">
                  <a16:creationId xmlns:a16="http://schemas.microsoft.com/office/drawing/2014/main" id="{00000000-0008-0000-0000-00004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35955605"/>
              <a:ext cx="0" cy="9944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55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2">
          <xdr14:nvContentPartPr>
            <xdr14:cNvPr id="69" name="Ink 68">
              <a:extLst>
                <a:ext uri="{FF2B5EF4-FFF2-40B4-BE49-F238E27FC236}">
                  <a16:creationId xmlns:a16="http://schemas.microsoft.com/office/drawing/2014/main" id="{00000000-0008-0000-0000-000045000000}"/>
                </a:ext>
              </a:extLst>
            </xdr14:cNvPr>
            <xdr14:cNvContentPartPr/>
          </xdr14:nvContentPartPr>
          <xdr14:nvPr macro=""/>
          <xdr14:xfrm>
            <a:off x="8364855" y="13983970"/>
            <a:ext cx="0" cy="184785"/>
          </xdr14:xfrm>
        </xdr:contentPart>
      </mc:Choice>
      <mc:Fallback xmlns="">
        <xdr:pic>
          <xdr:nvPicPr>
            <xdr:cNvPr id="69" name="Ink 68">
              <a:extLst>
                <a:ext uri="{FF2B5EF4-FFF2-40B4-BE49-F238E27FC236}">
                  <a16:creationId xmlns:a16="http://schemas.microsoft.com/office/drawing/2014/main" id="{00000000-0008-0000-0000-00004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145153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56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3">
          <xdr14:nvContentPartPr>
            <xdr14:cNvPr id="70" name="Ink 69">
              <a:extLst>
                <a:ext uri="{FF2B5EF4-FFF2-40B4-BE49-F238E27FC236}">
                  <a16:creationId xmlns:a16="http://schemas.microsoft.com/office/drawing/2014/main" id="{00000000-0008-0000-0000-000046000000}"/>
                </a:ext>
              </a:extLst>
            </xdr14:cNvPr>
            <xdr14:cNvContentPartPr/>
          </xdr14:nvContentPartPr>
          <xdr14:nvPr macro=""/>
          <xdr14:xfrm>
            <a:off x="8364855" y="14203045"/>
            <a:ext cx="0" cy="184785"/>
          </xdr14:xfrm>
        </xdr:contentPart>
      </mc:Choice>
      <mc:Fallback xmlns="">
        <xdr:pic>
          <xdr:nvPicPr>
            <xdr:cNvPr id="70" name="Ink 69">
              <a:extLst>
                <a:ext uri="{FF2B5EF4-FFF2-40B4-BE49-F238E27FC236}">
                  <a16:creationId xmlns:a16="http://schemas.microsoft.com/office/drawing/2014/main" id="{00000000-0008-0000-0000-00004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4123245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152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4">
          <xdr14:nvContentPartPr>
            <xdr14:cNvPr id="71" name="Ink 70">
              <a:extLst>
                <a:ext uri="{FF2B5EF4-FFF2-40B4-BE49-F238E27FC236}">
                  <a16:creationId xmlns:a16="http://schemas.microsoft.com/office/drawing/2014/main" id="{00000000-0008-0000-0000-000047000000}"/>
                </a:ext>
              </a:extLst>
            </xdr14:cNvPr>
            <xdr14:cNvContentPartPr/>
          </xdr14:nvContentPartPr>
          <xdr14:nvPr macro=""/>
          <xdr14:xfrm>
            <a:off x="8364855" y="36043870"/>
            <a:ext cx="0" cy="184785"/>
          </xdr14:xfrm>
        </xdr:contentPart>
      </mc:Choice>
      <mc:Fallback xmlns="">
        <xdr:pic>
          <xdr:nvPicPr>
            <xdr:cNvPr id="71" name="Ink 70">
              <a:extLst>
                <a:ext uri="{FF2B5EF4-FFF2-40B4-BE49-F238E27FC236}">
                  <a16:creationId xmlns:a16="http://schemas.microsoft.com/office/drawing/2014/main" id="{00000000-0008-0000-0000-00004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19391630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153</xdr:row>
      <xdr:rowOff>404400</xdr:rowOff>
    </xdr:from>
    <xdr:ext cx="0" cy="1853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5">
          <xdr14:nvContentPartPr>
            <xdr14:cNvPr id="72" name="Ink 71">
              <a:extLst>
                <a:ext uri="{FF2B5EF4-FFF2-40B4-BE49-F238E27FC236}">
                  <a16:creationId xmlns:a16="http://schemas.microsoft.com/office/drawing/2014/main" id="{00000000-0008-0000-0000-000048000000}"/>
                </a:ext>
              </a:extLst>
            </xdr14:cNvPr>
            <xdr14:cNvContentPartPr/>
          </xdr14:nvContentPartPr>
          <xdr14:nvPr macro=""/>
          <xdr14:xfrm>
            <a:off x="8364855" y="36262945"/>
            <a:ext cx="0" cy="184785"/>
          </xdr14:xfrm>
        </xdr:contentPart>
      </mc:Choice>
      <mc:Fallback xmlns="">
        <xdr:pic>
          <xdr:nvPicPr>
            <xdr:cNvPr id="72" name="Ink 71">
              <a:extLst>
                <a:ext uri="{FF2B5EF4-FFF2-40B4-BE49-F238E27FC236}">
                  <a16:creationId xmlns:a16="http://schemas.microsoft.com/office/drawing/2014/main" id="{00000000-0008-0000-0000-00004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19172555"/>
              <a:ext cx="0" cy="1108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154</xdr:row>
      <xdr:rowOff>404400</xdr:rowOff>
    </xdr:from>
    <xdr:ext cx="0" cy="17580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6">
          <xdr14:nvContentPartPr>
            <xdr14:cNvPr id="73" name="Ink 72">
              <a:extLst>
                <a:ext uri="{FF2B5EF4-FFF2-40B4-BE49-F238E27FC236}">
                  <a16:creationId xmlns:a16="http://schemas.microsoft.com/office/drawing/2014/main" id="{00000000-0008-0000-0000-000049000000}"/>
                </a:ext>
              </a:extLst>
            </xdr14:cNvPr>
            <xdr14:cNvContentPartPr/>
          </xdr14:nvContentPartPr>
          <xdr14:nvPr macro=""/>
          <xdr14:xfrm>
            <a:off x="8364855" y="36491545"/>
            <a:ext cx="0" cy="175260"/>
          </xdr14:xfrm>
        </xdr:contentPart>
      </mc:Choice>
      <mc:Fallback xmlns="">
        <xdr:pic>
          <xdr:nvPicPr>
            <xdr:cNvPr id="73" name="Ink 72">
              <a:extLst>
                <a:ext uri="{FF2B5EF4-FFF2-40B4-BE49-F238E27FC236}">
                  <a16:creationId xmlns:a16="http://schemas.microsoft.com/office/drawing/2014/main" id="{00000000-0008-0000-0000-00004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8364855" y="-16086455"/>
              <a:ext cx="0" cy="10515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6</xdr:col>
      <xdr:colOff>0</xdr:colOff>
      <xdr:row>159</xdr:row>
      <xdr:rowOff>650300</xdr:rowOff>
    </xdr:from>
    <xdr:ext cx="3535" cy="22294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7">
          <xdr14:nvContentPartPr>
            <xdr14:cNvPr id="74" name="Ink 73">
              <a:extLst>
                <a:ext uri="{FF2B5EF4-FFF2-40B4-BE49-F238E27FC236}">
                  <a16:creationId xmlns:a16="http://schemas.microsoft.com/office/drawing/2014/main" id="{00000000-0008-0000-0000-00004A000000}"/>
                </a:ext>
              </a:extLst>
            </xdr14:cNvPr>
            <xdr14:cNvContentPartPr/>
          </xdr14:nvContentPartPr>
          <xdr14:nvPr macro=""/>
          <xdr14:xfrm>
            <a:off x="9310370" y="38233350"/>
            <a:ext cx="3175" cy="222885"/>
          </xdr14:xfrm>
        </xdr:contentPart>
      </mc:Choice>
      <mc:Fallback xmlns="">
        <xdr:pic>
          <xdr:nvPicPr>
            <xdr:cNvPr id="74" name="Ink 73">
              <a:extLst>
                <a:ext uri="{FF2B5EF4-FFF2-40B4-BE49-F238E27FC236}">
                  <a16:creationId xmlns:a16="http://schemas.microsoft.com/office/drawing/2014/main" id="{00000000-0008-0000-0000-00004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9310370" y="-28632150"/>
              <a:ext cx="0" cy="1337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7</xdr:col>
      <xdr:colOff>0</xdr:colOff>
      <xdr:row>156</xdr:row>
      <xdr:rowOff>23405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8">
          <xdr14:nvContentPartPr>
            <xdr14:cNvPr id="75" name="Ink 74">
              <a:extLst>
                <a:ext uri="{FF2B5EF4-FFF2-40B4-BE49-F238E27FC236}">
                  <a16:creationId xmlns:a16="http://schemas.microsoft.com/office/drawing/2014/main" id="{00000000-0008-0000-0000-00004B000000}"/>
                </a:ext>
              </a:extLst>
            </xdr14:cNvPr>
            <xdr14:cNvContentPartPr/>
          </xdr14:nvContentPartPr>
          <xdr14:nvPr macro=""/>
          <xdr14:xfrm>
            <a:off x="10255885" y="36714430"/>
            <a:ext cx="0" cy="3810"/>
          </xdr14:xfrm>
        </xdr:contentPart>
      </mc:Choice>
      <mc:Fallback xmlns="">
        <xdr:pic>
          <xdr:nvPicPr>
            <xdr:cNvPr id="75" name="Ink 74">
              <a:extLst>
                <a:ext uri="{FF2B5EF4-FFF2-40B4-BE49-F238E27FC236}">
                  <a16:creationId xmlns:a16="http://schemas.microsoft.com/office/drawing/2014/main" id="{00000000-0008-0000-0000-00004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0255885" y="35571430"/>
              <a:ext cx="0" cy="22860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91</xdr:row>
      <xdr:rowOff>0</xdr:rowOff>
    </xdr:from>
    <xdr:to>
      <xdr:col>3</xdr:col>
      <xdr:colOff>19750</xdr:colOff>
      <xdr:row>91</xdr:row>
      <xdr:rowOff>96035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15875" cy="9525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58615" y="31175445"/>
              <a:ext cx="15522" cy="31055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16475</xdr:colOff>
      <xdr:row>91</xdr:row>
      <xdr:rowOff>55205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19685" cy="5842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158615" y="31176409"/>
              <a:ext cx="19340" cy="27179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360</xdr:colOff>
      <xdr:row>91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0"/>
          </xdr14:xfrm>
        </xdr:contentPart>
      </mc:Choice>
      <mc:Fallback xmlns=""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1283275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0</xdr:colOff>
      <xdr:row>15</xdr:row>
      <xdr:rowOff>31338</xdr:rowOff>
    </xdr:from>
    <xdr:to>
      <xdr:col>3</xdr:col>
      <xdr:colOff>701833</xdr:colOff>
      <xdr:row>15</xdr:row>
      <xdr:rowOff>29433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14:cNvPr>
            <xdr14:cNvContentPartPr/>
          </xdr14:nvContentPartPr>
          <xdr14:nvPr macro=""/>
          <xdr14:xfrm>
            <a:off x="4158615" y="7011670"/>
            <a:ext cx="697865" cy="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701167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20070</xdr:colOff>
      <xdr:row>91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19050" cy="0"/>
          </xdr14:xfrm>
        </xdr:contentPart>
      </mc:Choice>
      <mc:Fallback xmlns=""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4158615" y="31283275"/>
              <a:ext cx="18691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360</xdr:colOff>
      <xdr:row>91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0"/>
          </xdr14:xfrm>
        </xdr:contentPart>
      </mc:Choice>
      <mc:Fallback xmlns=""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1283275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3</xdr:col>
      <xdr:colOff>0</xdr:colOff>
      <xdr:row>5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  <a:ext uri="{147F2762-F138-4A5C-976F-8EAC2B608ADB}">
                  <a16:predDERef xmlns:a16="http://schemas.microsoft.com/office/drawing/2014/main" pred="{00000000-0008-0000-0100-000007000000}"/>
                </a:ext>
              </a:extLst>
            </xdr14:cNvPr>
            <xdr14:cNvContentPartPr/>
          </xdr14:nvContentPartPr>
          <xdr14:nvPr macro=""/>
          <xdr14:xfrm>
            <a:off x="4158615" y="2748915"/>
            <a:ext cx="0" cy="635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558415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91</xdr:row>
      <xdr:rowOff>0</xdr:rowOff>
    </xdr:from>
    <xdr:ext cx="12665" cy="539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12065" cy="53340"/>
          </xdr14:xfrm>
        </xdr:contentPart>
      </mc:Choice>
      <mc:Fallback xmlns=""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4158615" y="31176595"/>
              <a:ext cx="11730" cy="266344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91</xdr:row>
      <xdr:rowOff>0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175"/>
          </xdr14:xfrm>
        </xdr:contentPart>
      </mc:Choice>
      <mc:Fallback xmlns=""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3307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91</xdr:row>
      <xdr:rowOff>0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175"/>
          </xdr14:xfrm>
        </xdr:contentPart>
      </mc:Choice>
      <mc:Fallback xmlns=""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3307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91</xdr:row>
      <xdr:rowOff>0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175"/>
          </xdr14:xfrm>
        </xdr:contentPart>
      </mc:Choice>
      <mc:Fallback xmlns=""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3307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91</xdr:row>
      <xdr:rowOff>0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175"/>
          </xdr14:xfrm>
        </xdr:contentPart>
      </mc:Choice>
      <mc:Fallback xmlns=""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3307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91</xdr:row>
      <xdr:rowOff>0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175"/>
          </xdr14:xfrm>
        </xdr:contentPart>
      </mc:Choice>
      <mc:Fallback xmlns="">
        <xdr:pic>
          <xdr:nvPicPr>
            <xdr:cNvPr id="14" name="Ink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3307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91</xdr:row>
      <xdr:rowOff>0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175"/>
          </xdr14:xfrm>
        </xdr:contentPart>
      </mc:Choice>
      <mc:Fallback xmlns="">
        <xdr:pic>
          <xdr:nvPicPr>
            <xdr:cNvPr id="15" name="Ink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3307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91</xdr:row>
      <xdr:rowOff>0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175"/>
          </xdr14:xfrm>
        </xdr:contentPart>
      </mc:Choice>
      <mc:Fallback xmlns="">
        <xdr:pic>
          <xdr:nvPicPr>
            <xdr:cNvPr id="16" name="Ink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3307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91</xdr:row>
      <xdr:rowOff>0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175"/>
          </xdr14:xfrm>
        </xdr:contentPart>
      </mc:Choice>
      <mc:Fallback xmlns="">
        <xdr:pic>
          <xdr:nvPicPr>
            <xdr:cNvPr id="17" name="Ink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3307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5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18" name="Ink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14:cNvPr>
            <xdr14:cNvContentPartPr/>
          </xdr14:nvContentPartPr>
          <xdr14:nvPr macro=""/>
          <xdr14:xfrm>
            <a:off x="4158615" y="2759710"/>
            <a:ext cx="0" cy="21590"/>
          </xdr14:xfrm>
        </xdr:contentPart>
      </mc:Choice>
      <mc:Fallback xmlns="">
        <xdr:pic>
          <xdr:nvPicPr>
            <xdr:cNvPr id="18" name="Ink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371729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</xdr:col>
      <xdr:colOff>466725</xdr:colOff>
      <xdr:row>81</xdr:row>
      <xdr:rowOff>371475</xdr:rowOff>
    </xdr:from>
    <xdr:ext cx="36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14:cNvPr>
            <xdr14:cNvContentPartPr/>
          </xdr14:nvContentPartPr>
          <xdr14:nvPr macro=""/>
          <xdr14:xfrm>
            <a:off x="3928110" y="29781500"/>
            <a:ext cx="0" cy="21590"/>
          </xdr14:xfrm>
        </xdr:contentPart>
      </mc:Choice>
      <mc:Fallback xmlns="">
        <xdr:pic>
          <xdr:nvPicPr>
            <xdr:cNvPr id="19" name="Ink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928110" y="2330450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20" name="Ink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14:cNvPr>
            <xdr14:cNvContentPartPr/>
          </xdr14:nvContentPartPr>
          <xdr14:nvPr macro=""/>
          <xdr14:xfrm>
            <a:off x="4158615" y="9469755"/>
            <a:ext cx="0" cy="0"/>
          </xdr14:xfrm>
        </xdr:contentPart>
      </mc:Choice>
      <mc:Fallback xmlns="">
        <xdr:pic>
          <xdr:nvPicPr>
            <xdr:cNvPr id="20" name="Ink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946975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21" name="Ink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14:cNvPr>
            <xdr14:cNvContentPartPr/>
          </xdr14:nvContentPartPr>
          <xdr14:nvPr macro=""/>
          <xdr14:xfrm>
            <a:off x="4158615" y="9876790"/>
            <a:ext cx="0" cy="22225"/>
          </xdr14:xfrm>
        </xdr:contentPart>
      </mc:Choice>
      <mc:Fallback xmlns="">
        <xdr:pic>
          <xdr:nvPicPr>
            <xdr:cNvPr id="21" name="Ink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209290"/>
              <a:ext cx="0" cy="1333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22" name="Ink 21">
              <a:extLst>
                <a:ext uri="{FF2B5EF4-FFF2-40B4-BE49-F238E27FC236}">
                  <a16:creationId xmlns:a16="http://schemas.microsoft.com/office/drawing/2014/main" id="{00000000-0008-0000-0100-000016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21590"/>
          </xdr14:xfrm>
        </xdr:contentPart>
      </mc:Choice>
      <mc:Fallback xmlns="">
        <xdr:pic>
          <xdr:nvPicPr>
            <xdr:cNvPr id="22" name="Ink 21">
              <a:extLst>
                <a:ext uri="{FF2B5EF4-FFF2-40B4-BE49-F238E27FC236}">
                  <a16:creationId xmlns:a16="http://schemas.microsoft.com/office/drawing/2014/main" id="{00000000-0008-0000-01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37082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23" name="Ink 22">
              <a:extLst>
                <a:ext uri="{FF2B5EF4-FFF2-40B4-BE49-F238E27FC236}">
                  <a16:creationId xmlns:a16="http://schemas.microsoft.com/office/drawing/2014/main" id="{00000000-0008-0000-0100-000017000000}"/>
                </a:ext>
              </a:extLst>
            </xdr14:cNvPr>
            <xdr14:cNvContentPartPr/>
          </xdr14:nvContentPartPr>
          <xdr14:nvPr macro=""/>
          <xdr14:xfrm>
            <a:off x="4158615" y="12498705"/>
            <a:ext cx="0" cy="0"/>
          </xdr14:xfrm>
        </xdr:contentPart>
      </mc:Choice>
      <mc:Fallback xmlns="">
        <xdr:pic>
          <xdr:nvPicPr>
            <xdr:cNvPr id="23" name="Ink 22">
              <a:extLst>
                <a:ext uri="{FF2B5EF4-FFF2-40B4-BE49-F238E27FC236}">
                  <a16:creationId xmlns:a16="http://schemas.microsoft.com/office/drawing/2014/main" id="{00000000-0008-0000-01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49870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24" name="Ink 23">
              <a:extLst>
                <a:ext uri="{FF2B5EF4-FFF2-40B4-BE49-F238E27FC236}">
                  <a16:creationId xmlns:a16="http://schemas.microsoft.com/office/drawing/2014/main" id="{00000000-0008-0000-0100-000018000000}"/>
                </a:ext>
              </a:extLst>
            </xdr14:cNvPr>
            <xdr14:cNvContentPartPr/>
          </xdr14:nvContentPartPr>
          <xdr14:nvPr macro=""/>
          <xdr14:xfrm>
            <a:off x="4158615" y="12905740"/>
            <a:ext cx="0" cy="22225"/>
          </xdr14:xfrm>
        </xdr:contentPart>
      </mc:Choice>
      <mc:Fallback xmlns="">
        <xdr:pic>
          <xdr:nvPicPr>
            <xdr:cNvPr id="24" name="Ink 23">
              <a:extLst>
                <a:ext uri="{FF2B5EF4-FFF2-40B4-BE49-F238E27FC236}">
                  <a16:creationId xmlns:a16="http://schemas.microsoft.com/office/drawing/2014/main" id="{00000000-0008-0000-01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6238240"/>
              <a:ext cx="0" cy="1333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25" name="Ink 24">
              <a:extLst>
                <a:ext uri="{FF2B5EF4-FFF2-40B4-BE49-F238E27FC236}">
                  <a16:creationId xmlns:a16="http://schemas.microsoft.com/office/drawing/2014/main" id="{00000000-0008-0000-0100-000019000000}"/>
                </a:ext>
              </a:extLst>
            </xdr14:cNvPr>
            <xdr14:cNvContentPartPr/>
          </xdr14:nvContentPartPr>
          <xdr14:nvPr macro=""/>
          <xdr14:xfrm>
            <a:off x="4158615" y="30533975"/>
            <a:ext cx="0" cy="0"/>
          </xdr14:xfrm>
        </xdr:contentPart>
      </mc:Choice>
      <mc:Fallback xmlns="">
        <xdr:pic>
          <xdr:nvPicPr>
            <xdr:cNvPr id="25" name="Ink 24">
              <a:extLst>
                <a:ext uri="{FF2B5EF4-FFF2-40B4-BE49-F238E27FC236}">
                  <a16:creationId xmlns:a16="http://schemas.microsoft.com/office/drawing/2014/main" id="{00000000-0008-0000-01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53397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26" name="Ink 25">
              <a:extLst>
                <a:ext uri="{FF2B5EF4-FFF2-40B4-BE49-F238E27FC236}">
                  <a16:creationId xmlns:a16="http://schemas.microsoft.com/office/drawing/2014/main" id="{00000000-0008-0000-0100-00001A00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21590"/>
          </xdr14:xfrm>
        </xdr:contentPart>
      </mc:Choice>
      <mc:Fallback xmlns="">
        <xdr:pic>
          <xdr:nvPicPr>
            <xdr:cNvPr id="26" name="Ink 25">
              <a:extLst>
                <a:ext uri="{FF2B5EF4-FFF2-40B4-BE49-F238E27FC236}">
                  <a16:creationId xmlns:a16="http://schemas.microsoft.com/office/drawing/2014/main" id="{00000000-0008-0000-0100-00001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443162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5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">
          <xdr14:nvContentPartPr>
            <xdr14:cNvPr id="27" name="Ink 26">
              <a:extLst>
                <a:ext uri="{FF2B5EF4-FFF2-40B4-BE49-F238E27FC236}">
                  <a16:creationId xmlns:a16="http://schemas.microsoft.com/office/drawing/2014/main" id="{00000000-0008-0000-0100-00001B000000}"/>
                </a:ext>
              </a:extLst>
            </xdr14:cNvPr>
            <xdr14:cNvContentPartPr/>
          </xdr14:nvContentPartPr>
          <xdr14:nvPr macro=""/>
          <xdr14:xfrm>
            <a:off x="4158615" y="2759710"/>
            <a:ext cx="0" cy="0"/>
          </xdr14:xfrm>
        </xdr:contentPart>
      </mc:Choice>
      <mc:Fallback xmlns="">
        <xdr:pic>
          <xdr:nvPicPr>
            <xdr:cNvPr id="27" name="Ink 26">
              <a:extLst>
                <a:ext uri="{FF2B5EF4-FFF2-40B4-BE49-F238E27FC236}">
                  <a16:creationId xmlns:a16="http://schemas.microsoft.com/office/drawing/2014/main" id="{00000000-0008-0000-0100-00001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75971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5</xdr:row>
      <xdr:rowOff>379000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28" name="Ink 27">
              <a:extLst>
                <a:ext uri="{FF2B5EF4-FFF2-40B4-BE49-F238E27FC236}">
                  <a16:creationId xmlns:a16="http://schemas.microsoft.com/office/drawing/2014/main" id="{00000000-0008-0000-0100-00001C000000}"/>
                </a:ext>
              </a:extLst>
            </xdr14:cNvPr>
            <xdr14:cNvContentPartPr/>
          </xdr14:nvContentPartPr>
          <xdr14:nvPr macro=""/>
          <xdr14:xfrm>
            <a:off x="4158615" y="3138170"/>
            <a:ext cx="0" cy="635"/>
          </xdr14:xfrm>
        </xdr:contentPart>
      </mc:Choice>
      <mc:Fallback xmlns="">
        <xdr:pic>
          <xdr:nvPicPr>
            <xdr:cNvPr id="28" name="Ink 27">
              <a:extLst>
                <a:ext uri="{FF2B5EF4-FFF2-40B4-BE49-F238E27FC236}">
                  <a16:creationId xmlns:a16="http://schemas.microsoft.com/office/drawing/2014/main" id="{00000000-0008-0000-0100-00001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94767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6</xdr:row>
      <xdr:rowOff>388525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">
          <xdr14:nvContentPartPr>
            <xdr14:cNvPr id="29" name="Ink 28">
              <a:extLst>
                <a:ext uri="{FF2B5EF4-FFF2-40B4-BE49-F238E27FC236}">
                  <a16:creationId xmlns:a16="http://schemas.microsoft.com/office/drawing/2014/main" id="{00000000-0008-0000-0100-00001D000000}"/>
                </a:ext>
              </a:extLst>
            </xdr14:cNvPr>
            <xdr14:cNvContentPartPr/>
          </xdr14:nvContentPartPr>
          <xdr14:nvPr macro=""/>
          <xdr14:xfrm>
            <a:off x="4158615" y="3536950"/>
            <a:ext cx="0" cy="635"/>
          </xdr14:xfrm>
        </xdr:contentPart>
      </mc:Choice>
      <mc:Fallback xmlns="">
        <xdr:pic>
          <xdr:nvPicPr>
            <xdr:cNvPr id="29" name="Ink 28">
              <a:extLst>
                <a:ext uri="{FF2B5EF4-FFF2-40B4-BE49-F238E27FC236}">
                  <a16:creationId xmlns:a16="http://schemas.microsoft.com/office/drawing/2014/main" id="{00000000-0008-0000-01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34645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7</xdr:row>
      <xdr:rowOff>407575</xdr:rowOff>
    </xdr:from>
    <xdr:ext cx="0" cy="1832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30" name="Ink 29">
              <a:extLst>
                <a:ext uri="{FF2B5EF4-FFF2-40B4-BE49-F238E27FC236}">
                  <a16:creationId xmlns:a16="http://schemas.microsoft.com/office/drawing/2014/main" id="{00000000-0008-0000-0100-00001E000000}"/>
                </a:ext>
              </a:extLst>
            </xdr14:cNvPr>
            <xdr14:cNvContentPartPr/>
          </xdr14:nvContentPartPr>
          <xdr14:nvPr macro=""/>
          <xdr14:xfrm>
            <a:off x="4158615" y="3927475"/>
            <a:ext cx="0" cy="17780"/>
          </xdr14:xfrm>
        </xdr:contentPart>
      </mc:Choice>
      <mc:Fallback xmlns="">
        <xdr:pic>
          <xdr:nvPicPr>
            <xdr:cNvPr id="30" name="Ink 29">
              <a:extLst>
                <a:ext uri="{FF2B5EF4-FFF2-40B4-BE49-F238E27FC236}">
                  <a16:creationId xmlns:a16="http://schemas.microsoft.com/office/drawing/2014/main" id="{00000000-0008-0000-0100-00001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1406525"/>
              <a:ext cx="0" cy="1066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</xdr:row>
      <xdr:rowOff>2762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">
          <xdr14:nvContentPartPr>
            <xdr14:cNvPr id="31" name="Ink 30">
              <a:extLst>
                <a:ext uri="{FF2B5EF4-FFF2-40B4-BE49-F238E27FC236}">
                  <a16:creationId xmlns:a16="http://schemas.microsoft.com/office/drawing/2014/main" id="{00000000-0008-0000-0100-00001F000000}"/>
                </a:ext>
              </a:extLst>
            </xdr14:cNvPr>
            <xdr14:cNvContentPartPr/>
          </xdr14:nvContentPartPr>
          <xdr14:nvPr macro=""/>
          <xdr14:xfrm>
            <a:off x="4158615" y="4291965"/>
            <a:ext cx="0" cy="0"/>
          </xdr14:xfrm>
        </xdr:contentPart>
      </mc:Choice>
      <mc:Fallback xmlns="">
        <xdr:pic>
          <xdr:nvPicPr>
            <xdr:cNvPr id="31" name="Ink 30">
              <a:extLst>
                <a:ext uri="{FF2B5EF4-FFF2-40B4-BE49-F238E27FC236}">
                  <a16:creationId xmlns:a16="http://schemas.microsoft.com/office/drawing/2014/main" id="{00000000-0008-0000-0100-00001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429196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10</xdr:row>
      <xdr:rowOff>2762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">
          <xdr14:nvContentPartPr>
            <xdr14:cNvPr id="32" name="Ink 31">
              <a:extLst>
                <a:ext uri="{FF2B5EF4-FFF2-40B4-BE49-F238E27FC236}">
                  <a16:creationId xmlns:a16="http://schemas.microsoft.com/office/drawing/2014/main" id="{00000000-0008-0000-0100-000020000000}"/>
                </a:ext>
              </a:extLst>
            </xdr14:cNvPr>
            <xdr14:cNvContentPartPr/>
          </xdr14:nvContentPartPr>
          <xdr14:nvPr macro=""/>
          <xdr14:xfrm>
            <a:off x="4158615" y="4682490"/>
            <a:ext cx="0" cy="0"/>
          </xdr14:xfrm>
        </xdr:contentPart>
      </mc:Choice>
      <mc:Fallback xmlns="">
        <xdr:pic>
          <xdr:nvPicPr>
            <xdr:cNvPr id="32" name="Ink 31">
              <a:extLst>
                <a:ext uri="{FF2B5EF4-FFF2-40B4-BE49-F238E27FC236}">
                  <a16:creationId xmlns:a16="http://schemas.microsoft.com/office/drawing/2014/main" id="{00000000-0008-0000-0100-00002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468249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11</xdr:row>
      <xdr:rowOff>2762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">
          <xdr14:nvContentPartPr>
            <xdr14:cNvPr id="33" name="Ink 32">
              <a:extLst>
                <a:ext uri="{FF2B5EF4-FFF2-40B4-BE49-F238E27FC236}">
                  <a16:creationId xmlns:a16="http://schemas.microsoft.com/office/drawing/2014/main" id="{00000000-0008-0000-0100-000021000000}"/>
                </a:ext>
              </a:extLst>
            </xdr14:cNvPr>
            <xdr14:cNvContentPartPr/>
          </xdr14:nvContentPartPr>
          <xdr14:nvPr macro=""/>
          <xdr14:xfrm>
            <a:off x="4158615" y="5187315"/>
            <a:ext cx="0" cy="0"/>
          </xdr14:xfrm>
        </xdr:contentPart>
      </mc:Choice>
      <mc:Fallback xmlns="">
        <xdr:pic>
          <xdr:nvPicPr>
            <xdr:cNvPr id="33" name="Ink 32">
              <a:extLst>
                <a:ext uri="{FF2B5EF4-FFF2-40B4-BE49-F238E27FC236}">
                  <a16:creationId xmlns:a16="http://schemas.microsoft.com/office/drawing/2014/main" id="{00000000-0008-0000-0100-00002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51873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12</xdr:row>
      <xdr:rowOff>2762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">
          <xdr14:nvContentPartPr>
            <xdr14:cNvPr id="34" name="Ink 33">
              <a:extLst>
                <a:ext uri="{FF2B5EF4-FFF2-40B4-BE49-F238E27FC236}">
                  <a16:creationId xmlns:a16="http://schemas.microsoft.com/office/drawing/2014/main" id="{00000000-0008-0000-0100-000022000000}"/>
                </a:ext>
              </a:extLst>
            </xdr14:cNvPr>
            <xdr14:cNvContentPartPr/>
          </xdr14:nvContentPartPr>
          <xdr14:nvPr macro=""/>
          <xdr14:xfrm>
            <a:off x="4158615" y="5634990"/>
            <a:ext cx="0" cy="0"/>
          </xdr14:xfrm>
        </xdr:contentPart>
      </mc:Choice>
      <mc:Fallback xmlns="">
        <xdr:pic>
          <xdr:nvPicPr>
            <xdr:cNvPr id="34" name="Ink 33">
              <a:extLst>
                <a:ext uri="{FF2B5EF4-FFF2-40B4-BE49-F238E27FC236}">
                  <a16:creationId xmlns:a16="http://schemas.microsoft.com/office/drawing/2014/main" id="{00000000-0008-0000-0100-00002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563499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12</xdr:row>
      <xdr:rowOff>359950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">
          <xdr14:nvContentPartPr>
            <xdr14:cNvPr id="35" name="Ink 34">
              <a:extLst>
                <a:ext uri="{FF2B5EF4-FFF2-40B4-BE49-F238E27FC236}">
                  <a16:creationId xmlns:a16="http://schemas.microsoft.com/office/drawing/2014/main" id="{00000000-0008-0000-0100-000023000000}"/>
                </a:ext>
              </a:extLst>
            </xdr14:cNvPr>
            <xdr14:cNvContentPartPr/>
          </xdr14:nvContentPartPr>
          <xdr14:nvPr macro=""/>
          <xdr14:xfrm>
            <a:off x="4158615" y="5991860"/>
            <a:ext cx="0" cy="635"/>
          </xdr14:xfrm>
        </xdr:contentPart>
      </mc:Choice>
      <mc:Fallback xmlns="">
        <xdr:pic>
          <xdr:nvPicPr>
            <xdr:cNvPr id="35" name="Ink 34">
              <a:extLst>
                <a:ext uri="{FF2B5EF4-FFF2-40B4-BE49-F238E27FC236}">
                  <a16:creationId xmlns:a16="http://schemas.microsoft.com/office/drawing/2014/main" id="{00000000-0008-0000-0100-00002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580136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13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">
          <xdr14:nvContentPartPr>
            <xdr14:cNvPr id="36" name="Ink 35">
              <a:extLst>
                <a:ext uri="{FF2B5EF4-FFF2-40B4-BE49-F238E27FC236}">
                  <a16:creationId xmlns:a16="http://schemas.microsoft.com/office/drawing/2014/main" id="{00000000-0008-0000-0100-000024000000}"/>
                </a:ext>
              </a:extLst>
            </xdr14:cNvPr>
            <xdr14:cNvContentPartPr/>
          </xdr14:nvContentPartPr>
          <xdr14:nvPr macro=""/>
          <xdr14:xfrm>
            <a:off x="4158615" y="6624955"/>
            <a:ext cx="0" cy="51435"/>
          </xdr14:xfrm>
        </xdr:contentPart>
      </mc:Choice>
      <mc:Fallback xmlns="">
        <xdr:pic>
          <xdr:nvPicPr>
            <xdr:cNvPr id="36" name="Ink 35">
              <a:extLst>
                <a:ext uri="{FF2B5EF4-FFF2-40B4-BE49-F238E27FC236}">
                  <a16:creationId xmlns:a16="http://schemas.microsoft.com/office/drawing/2014/main" id="{00000000-0008-0000-0100-00002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8055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14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">
          <xdr14:nvContentPartPr>
            <xdr14:cNvPr id="37" name="Ink 36">
              <a:extLst>
                <a:ext uri="{FF2B5EF4-FFF2-40B4-BE49-F238E27FC236}">
                  <a16:creationId xmlns:a16="http://schemas.microsoft.com/office/drawing/2014/main" id="{00000000-0008-0000-0100-000025000000}"/>
                </a:ext>
              </a:extLst>
            </xdr14:cNvPr>
            <xdr14:cNvContentPartPr/>
          </xdr14:nvContentPartPr>
          <xdr14:nvPr macro=""/>
          <xdr14:xfrm>
            <a:off x="4158615" y="6980555"/>
            <a:ext cx="0" cy="51435"/>
          </xdr14:xfrm>
        </xdr:contentPart>
      </mc:Choice>
      <mc:Fallback xmlns="">
        <xdr:pic>
          <xdr:nvPicPr>
            <xdr:cNvPr id="37" name="Ink 36">
              <a:extLst>
                <a:ext uri="{FF2B5EF4-FFF2-40B4-BE49-F238E27FC236}">
                  <a16:creationId xmlns:a16="http://schemas.microsoft.com/office/drawing/2014/main" id="{00000000-0008-0000-0100-00002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4499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15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2">
          <xdr14:nvContentPartPr>
            <xdr14:cNvPr id="38" name="Ink 37">
              <a:extLst>
                <a:ext uri="{FF2B5EF4-FFF2-40B4-BE49-F238E27FC236}">
                  <a16:creationId xmlns:a16="http://schemas.microsoft.com/office/drawing/2014/main" id="{00000000-0008-0000-0100-000026000000}"/>
                </a:ext>
              </a:extLst>
            </xdr14:cNvPr>
            <xdr14:cNvContentPartPr/>
          </xdr14:nvContentPartPr>
          <xdr14:nvPr macro=""/>
          <xdr14:xfrm>
            <a:off x="4158615" y="7336155"/>
            <a:ext cx="0" cy="51435"/>
          </xdr14:xfrm>
        </xdr:contentPart>
      </mc:Choice>
      <mc:Fallback xmlns="">
        <xdr:pic>
          <xdr:nvPicPr>
            <xdr:cNvPr id="38" name="Ink 37">
              <a:extLst>
                <a:ext uri="{FF2B5EF4-FFF2-40B4-BE49-F238E27FC236}">
                  <a16:creationId xmlns:a16="http://schemas.microsoft.com/office/drawing/2014/main" id="{00000000-0008-0000-0100-00002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0943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16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3">
          <xdr14:nvContentPartPr>
            <xdr14:cNvPr id="39" name="Ink 38">
              <a:extLst>
                <a:ext uri="{FF2B5EF4-FFF2-40B4-BE49-F238E27FC236}">
                  <a16:creationId xmlns:a16="http://schemas.microsoft.com/office/drawing/2014/main" id="{00000000-0008-0000-0100-000027000000}"/>
                </a:ext>
              </a:extLst>
            </xdr14:cNvPr>
            <xdr14:cNvContentPartPr/>
          </xdr14:nvContentPartPr>
          <xdr14:nvPr macro=""/>
          <xdr14:xfrm>
            <a:off x="4158615" y="7691755"/>
            <a:ext cx="0" cy="51435"/>
          </xdr14:xfrm>
        </xdr:contentPart>
      </mc:Choice>
      <mc:Fallback xmlns="">
        <xdr:pic>
          <xdr:nvPicPr>
            <xdr:cNvPr id="39" name="Ink 38">
              <a:extLst>
                <a:ext uri="{FF2B5EF4-FFF2-40B4-BE49-F238E27FC236}">
                  <a16:creationId xmlns:a16="http://schemas.microsoft.com/office/drawing/2014/main" id="{00000000-0008-0000-0100-00002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7387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17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4">
          <xdr14:nvContentPartPr>
            <xdr14:cNvPr id="40" name="Ink 39">
              <a:extLst>
                <a:ext uri="{FF2B5EF4-FFF2-40B4-BE49-F238E27FC236}">
                  <a16:creationId xmlns:a16="http://schemas.microsoft.com/office/drawing/2014/main" id="{00000000-0008-0000-0100-000028000000}"/>
                </a:ext>
              </a:extLst>
            </xdr14:cNvPr>
            <xdr14:cNvContentPartPr/>
          </xdr14:nvContentPartPr>
          <xdr14:nvPr macro=""/>
          <xdr14:xfrm>
            <a:off x="4158615" y="8047355"/>
            <a:ext cx="0" cy="51435"/>
          </xdr14:xfrm>
        </xdr:contentPart>
      </mc:Choice>
      <mc:Fallback xmlns="">
        <xdr:pic>
          <xdr:nvPicPr>
            <xdr:cNvPr id="40" name="Ink 39">
              <a:extLst>
                <a:ext uri="{FF2B5EF4-FFF2-40B4-BE49-F238E27FC236}">
                  <a16:creationId xmlns:a16="http://schemas.microsoft.com/office/drawing/2014/main" id="{00000000-0008-0000-0100-00002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3831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18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5">
          <xdr14:nvContentPartPr>
            <xdr14:cNvPr id="41" name="Ink 40">
              <a:extLst>
                <a:ext uri="{FF2B5EF4-FFF2-40B4-BE49-F238E27FC236}">
                  <a16:creationId xmlns:a16="http://schemas.microsoft.com/office/drawing/2014/main" id="{00000000-0008-0000-0100-000029000000}"/>
                </a:ext>
              </a:extLst>
            </xdr14:cNvPr>
            <xdr14:cNvContentPartPr/>
          </xdr14:nvContentPartPr>
          <xdr14:nvPr macro=""/>
          <xdr14:xfrm>
            <a:off x="4158615" y="8402955"/>
            <a:ext cx="0" cy="51435"/>
          </xdr14:xfrm>
        </xdr:contentPart>
      </mc:Choice>
      <mc:Fallback xmlns="">
        <xdr:pic>
          <xdr:nvPicPr>
            <xdr:cNvPr id="41" name="Ink 40">
              <a:extLst>
                <a:ext uri="{FF2B5EF4-FFF2-40B4-BE49-F238E27FC236}">
                  <a16:creationId xmlns:a16="http://schemas.microsoft.com/office/drawing/2014/main" id="{00000000-0008-0000-0100-00002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0275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19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6">
          <xdr14:nvContentPartPr>
            <xdr14:cNvPr id="42" name="Ink 41">
              <a:extLst>
                <a:ext uri="{FF2B5EF4-FFF2-40B4-BE49-F238E27FC236}">
                  <a16:creationId xmlns:a16="http://schemas.microsoft.com/office/drawing/2014/main" id="{00000000-0008-0000-0100-00002A000000}"/>
                </a:ext>
              </a:extLst>
            </xdr14:cNvPr>
            <xdr14:cNvContentPartPr/>
          </xdr14:nvContentPartPr>
          <xdr14:nvPr macro=""/>
          <xdr14:xfrm>
            <a:off x="4158615" y="8758555"/>
            <a:ext cx="0" cy="51435"/>
          </xdr14:xfrm>
        </xdr:contentPart>
      </mc:Choice>
      <mc:Fallback xmlns="">
        <xdr:pic>
          <xdr:nvPicPr>
            <xdr:cNvPr id="42" name="Ink 41">
              <a:extLst>
                <a:ext uri="{FF2B5EF4-FFF2-40B4-BE49-F238E27FC236}">
                  <a16:creationId xmlns:a16="http://schemas.microsoft.com/office/drawing/2014/main" id="{00000000-0008-0000-0100-00002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6719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20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7">
          <xdr14:nvContentPartPr>
            <xdr14:cNvPr id="43" name="Ink 42">
              <a:extLst>
                <a:ext uri="{FF2B5EF4-FFF2-40B4-BE49-F238E27FC236}">
                  <a16:creationId xmlns:a16="http://schemas.microsoft.com/office/drawing/2014/main" id="{00000000-0008-0000-0100-00002B000000}"/>
                </a:ext>
              </a:extLst>
            </xdr14:cNvPr>
            <xdr14:cNvContentPartPr/>
          </xdr14:nvContentPartPr>
          <xdr14:nvPr macro=""/>
          <xdr14:xfrm>
            <a:off x="4158615" y="9114155"/>
            <a:ext cx="0" cy="51435"/>
          </xdr14:xfrm>
        </xdr:contentPart>
      </mc:Choice>
      <mc:Fallback xmlns="">
        <xdr:pic>
          <xdr:nvPicPr>
            <xdr:cNvPr id="43" name="Ink 42">
              <a:extLst>
                <a:ext uri="{FF2B5EF4-FFF2-40B4-BE49-F238E27FC236}">
                  <a16:creationId xmlns:a16="http://schemas.microsoft.com/office/drawing/2014/main" id="{00000000-0008-0000-0100-00002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3163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21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8">
          <xdr14:nvContentPartPr>
            <xdr14:cNvPr id="44" name="Ink 43">
              <a:extLst>
                <a:ext uri="{FF2B5EF4-FFF2-40B4-BE49-F238E27FC236}">
                  <a16:creationId xmlns:a16="http://schemas.microsoft.com/office/drawing/2014/main" id="{00000000-0008-0000-0100-00002C000000}"/>
                </a:ext>
              </a:extLst>
            </xdr14:cNvPr>
            <xdr14:cNvContentPartPr/>
          </xdr14:nvContentPartPr>
          <xdr14:nvPr macro=""/>
          <xdr14:xfrm>
            <a:off x="4158615" y="9469755"/>
            <a:ext cx="0" cy="51435"/>
          </xdr14:xfrm>
        </xdr:contentPart>
      </mc:Choice>
      <mc:Fallback xmlns="">
        <xdr:pic>
          <xdr:nvPicPr>
            <xdr:cNvPr id="44" name="Ink 43">
              <a:extLst>
                <a:ext uri="{FF2B5EF4-FFF2-40B4-BE49-F238E27FC236}">
                  <a16:creationId xmlns:a16="http://schemas.microsoft.com/office/drawing/2014/main" id="{00000000-0008-0000-0100-00002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9607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9">
          <xdr14:nvContentPartPr>
            <xdr14:cNvPr id="45" name="Ink 44">
              <a:extLst>
                <a:ext uri="{FF2B5EF4-FFF2-40B4-BE49-F238E27FC236}">
                  <a16:creationId xmlns:a16="http://schemas.microsoft.com/office/drawing/2014/main" id="{00000000-0008-0000-0100-00002D000000}"/>
                </a:ext>
              </a:extLst>
            </xdr14:cNvPr>
            <xdr14:cNvContentPartPr/>
          </xdr14:nvContentPartPr>
          <xdr14:nvPr macro=""/>
          <xdr14:xfrm>
            <a:off x="4158615" y="9876790"/>
            <a:ext cx="0" cy="635"/>
          </xdr14:xfrm>
        </xdr:contentPart>
      </mc:Choice>
      <mc:Fallback xmlns="">
        <xdr:pic>
          <xdr:nvPicPr>
            <xdr:cNvPr id="45" name="Ink 44">
              <a:extLst>
                <a:ext uri="{FF2B5EF4-FFF2-40B4-BE49-F238E27FC236}">
                  <a16:creationId xmlns:a16="http://schemas.microsoft.com/office/drawing/2014/main" id="{00000000-0008-0000-0100-00002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968629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0">
          <xdr14:nvContentPartPr>
            <xdr14:cNvPr id="46" name="Ink 45">
              <a:extLst>
                <a:ext uri="{FF2B5EF4-FFF2-40B4-BE49-F238E27FC236}">
                  <a16:creationId xmlns:a16="http://schemas.microsoft.com/office/drawing/2014/main" id="{00000000-0008-0000-0100-00002E000000}"/>
                </a:ext>
              </a:extLst>
            </xdr14:cNvPr>
            <xdr14:cNvContentPartPr/>
          </xdr14:nvContentPartPr>
          <xdr14:nvPr macro=""/>
          <xdr14:xfrm>
            <a:off x="4158615" y="10324465"/>
            <a:ext cx="0" cy="635"/>
          </xdr14:xfrm>
        </xdr:contentPart>
      </mc:Choice>
      <mc:Fallback xmlns="">
        <xdr:pic>
          <xdr:nvPicPr>
            <xdr:cNvPr id="46" name="Ink 45">
              <a:extLst>
                <a:ext uri="{FF2B5EF4-FFF2-40B4-BE49-F238E27FC236}">
                  <a16:creationId xmlns:a16="http://schemas.microsoft.com/office/drawing/2014/main" id="{00000000-0008-0000-0100-00002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133965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1">
          <xdr14:nvContentPartPr>
            <xdr14:cNvPr id="47" name="Ink 46">
              <a:extLst>
                <a:ext uri="{FF2B5EF4-FFF2-40B4-BE49-F238E27FC236}">
                  <a16:creationId xmlns:a16="http://schemas.microsoft.com/office/drawing/2014/main" id="{00000000-0008-0000-0100-00002F000000}"/>
                </a:ext>
              </a:extLst>
            </xdr14:cNvPr>
            <xdr14:cNvContentPartPr/>
          </xdr14:nvContentPartPr>
          <xdr14:nvPr macro=""/>
          <xdr14:xfrm>
            <a:off x="4158615" y="10650855"/>
            <a:ext cx="0" cy="121285"/>
          </xdr14:xfrm>
        </xdr:contentPart>
      </mc:Choice>
      <mc:Fallback xmlns="">
        <xdr:pic>
          <xdr:nvPicPr>
            <xdr:cNvPr id="47" name="Ink 46">
              <a:extLst>
                <a:ext uri="{FF2B5EF4-FFF2-40B4-BE49-F238E27FC236}">
                  <a16:creationId xmlns:a16="http://schemas.microsoft.com/office/drawing/2014/main" id="{00000000-0008-0000-0100-00002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7346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23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2">
          <xdr14:nvContentPartPr>
            <xdr14:cNvPr id="48" name="Ink 47">
              <a:extLst>
                <a:ext uri="{FF2B5EF4-FFF2-40B4-BE49-F238E27FC236}">
                  <a16:creationId xmlns:a16="http://schemas.microsoft.com/office/drawing/2014/main" id="{00000000-0008-0000-0100-000030000000}"/>
                </a:ext>
              </a:extLst>
            </xdr14:cNvPr>
            <xdr14:cNvContentPartPr/>
          </xdr14:nvContentPartPr>
          <xdr14:nvPr macro=""/>
          <xdr14:xfrm>
            <a:off x="4158615" y="10936605"/>
            <a:ext cx="0" cy="121285"/>
          </xdr14:xfrm>
        </xdr:contentPart>
      </mc:Choice>
      <mc:Fallback xmlns="">
        <xdr:pic>
          <xdr:nvPicPr>
            <xdr:cNvPr id="48" name="Ink 47">
              <a:extLst>
                <a:ext uri="{FF2B5EF4-FFF2-40B4-BE49-F238E27FC236}">
                  <a16:creationId xmlns:a16="http://schemas.microsoft.com/office/drawing/2014/main" id="{00000000-0008-0000-0100-00003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4488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24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3">
          <xdr14:nvContentPartPr>
            <xdr14:cNvPr id="49" name="Ink 48">
              <a:extLst>
                <a:ext uri="{FF2B5EF4-FFF2-40B4-BE49-F238E27FC236}">
                  <a16:creationId xmlns:a16="http://schemas.microsoft.com/office/drawing/2014/main" id="{00000000-0008-0000-0100-000031000000}"/>
                </a:ext>
              </a:extLst>
            </xdr14:cNvPr>
            <xdr14:cNvContentPartPr/>
          </xdr14:nvContentPartPr>
          <xdr14:nvPr macro=""/>
          <xdr14:xfrm>
            <a:off x="4158615" y="11222355"/>
            <a:ext cx="0" cy="121285"/>
          </xdr14:xfrm>
        </xdr:contentPart>
      </mc:Choice>
      <mc:Fallback xmlns="">
        <xdr:pic>
          <xdr:nvPicPr>
            <xdr:cNvPr id="49" name="Ink 48">
              <a:extLst>
                <a:ext uri="{FF2B5EF4-FFF2-40B4-BE49-F238E27FC236}">
                  <a16:creationId xmlns:a16="http://schemas.microsoft.com/office/drawing/2014/main" id="{00000000-0008-0000-0100-00003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1631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25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4">
          <xdr14:nvContentPartPr>
            <xdr14:cNvPr id="50" name="Ink 49">
              <a:extLst>
                <a:ext uri="{FF2B5EF4-FFF2-40B4-BE49-F238E27FC236}">
                  <a16:creationId xmlns:a16="http://schemas.microsoft.com/office/drawing/2014/main" id="{00000000-0008-0000-0100-000032000000}"/>
                </a:ext>
              </a:extLst>
            </xdr14:cNvPr>
            <xdr14:cNvContentPartPr/>
          </xdr14:nvContentPartPr>
          <xdr14:nvPr macro=""/>
          <xdr14:xfrm>
            <a:off x="4158615" y="11508105"/>
            <a:ext cx="0" cy="121285"/>
          </xdr14:xfrm>
        </xdr:contentPart>
      </mc:Choice>
      <mc:Fallback xmlns="">
        <xdr:pic>
          <xdr:nvPicPr>
            <xdr:cNvPr id="50" name="Ink 49">
              <a:extLst>
                <a:ext uri="{FF2B5EF4-FFF2-40B4-BE49-F238E27FC236}">
                  <a16:creationId xmlns:a16="http://schemas.microsoft.com/office/drawing/2014/main" id="{00000000-0008-0000-0100-00003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8773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26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5">
          <xdr14:nvContentPartPr>
            <xdr14:cNvPr id="51" name="Ink 50">
              <a:extLst>
                <a:ext uri="{FF2B5EF4-FFF2-40B4-BE49-F238E27FC236}">
                  <a16:creationId xmlns:a16="http://schemas.microsoft.com/office/drawing/2014/main" id="{00000000-0008-0000-0100-000033000000}"/>
                </a:ext>
              </a:extLst>
            </xdr14:cNvPr>
            <xdr14:cNvContentPartPr/>
          </xdr14:nvContentPartPr>
          <xdr14:nvPr macro=""/>
          <xdr14:xfrm>
            <a:off x="4158615" y="11793855"/>
            <a:ext cx="0" cy="121285"/>
          </xdr14:xfrm>
        </xdr:contentPart>
      </mc:Choice>
      <mc:Fallback xmlns="">
        <xdr:pic>
          <xdr:nvPicPr>
            <xdr:cNvPr id="51" name="Ink 50">
              <a:extLst>
                <a:ext uri="{FF2B5EF4-FFF2-40B4-BE49-F238E27FC236}">
                  <a16:creationId xmlns:a16="http://schemas.microsoft.com/office/drawing/2014/main" id="{00000000-0008-0000-0100-00003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5916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27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6">
          <xdr14:nvContentPartPr>
            <xdr14:cNvPr id="52" name="Ink 51">
              <a:extLst>
                <a:ext uri="{FF2B5EF4-FFF2-40B4-BE49-F238E27FC236}">
                  <a16:creationId xmlns:a16="http://schemas.microsoft.com/office/drawing/2014/main" id="{00000000-0008-0000-0100-000034000000}"/>
                </a:ext>
              </a:extLst>
            </xdr14:cNvPr>
            <xdr14:cNvContentPartPr/>
          </xdr14:nvContentPartPr>
          <xdr14:nvPr macro=""/>
          <xdr14:xfrm>
            <a:off x="4158615" y="12079605"/>
            <a:ext cx="0" cy="121285"/>
          </xdr14:xfrm>
        </xdr:contentPart>
      </mc:Choice>
      <mc:Fallback xmlns="">
        <xdr:pic>
          <xdr:nvPicPr>
            <xdr:cNvPr id="52" name="Ink 51">
              <a:extLst>
                <a:ext uri="{FF2B5EF4-FFF2-40B4-BE49-F238E27FC236}">
                  <a16:creationId xmlns:a16="http://schemas.microsoft.com/office/drawing/2014/main" id="{00000000-0008-0000-0100-00003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3058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28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7">
          <xdr14:nvContentPartPr>
            <xdr14:cNvPr id="53" name="Ink 52">
              <a:extLst>
                <a:ext uri="{FF2B5EF4-FFF2-40B4-BE49-F238E27FC236}">
                  <a16:creationId xmlns:a16="http://schemas.microsoft.com/office/drawing/2014/main" id="{00000000-0008-0000-0100-000035000000}"/>
                </a:ext>
              </a:extLst>
            </xdr14:cNvPr>
            <xdr14:cNvContentPartPr/>
          </xdr14:nvContentPartPr>
          <xdr14:nvPr macro=""/>
          <xdr14:xfrm>
            <a:off x="4158615" y="12486640"/>
            <a:ext cx="0" cy="635"/>
          </xdr14:xfrm>
        </xdr:contentPart>
      </mc:Choice>
      <mc:Fallback xmlns="">
        <xdr:pic>
          <xdr:nvPicPr>
            <xdr:cNvPr id="53" name="Ink 52">
              <a:extLst>
                <a:ext uri="{FF2B5EF4-FFF2-40B4-BE49-F238E27FC236}">
                  <a16:creationId xmlns:a16="http://schemas.microsoft.com/office/drawing/2014/main" id="{00000000-0008-0000-0100-00003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29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8">
          <xdr14:nvContentPartPr>
            <xdr14:cNvPr id="54" name="Ink 53">
              <a:extLst>
                <a:ext uri="{FF2B5EF4-FFF2-40B4-BE49-F238E27FC236}">
                  <a16:creationId xmlns:a16="http://schemas.microsoft.com/office/drawing/2014/main" id="{00000000-0008-0000-0100-000036000000}"/>
                </a:ext>
              </a:extLst>
            </xdr14:cNvPr>
            <xdr14:cNvContentPartPr/>
          </xdr14:nvContentPartPr>
          <xdr14:nvPr macro=""/>
          <xdr14:xfrm>
            <a:off x="4158615" y="12905740"/>
            <a:ext cx="0" cy="635"/>
          </xdr14:xfrm>
        </xdr:contentPart>
      </mc:Choice>
      <mc:Fallback xmlns="">
        <xdr:pic>
          <xdr:nvPicPr>
            <xdr:cNvPr id="54" name="Ink 53">
              <a:extLst>
                <a:ext uri="{FF2B5EF4-FFF2-40B4-BE49-F238E27FC236}">
                  <a16:creationId xmlns:a16="http://schemas.microsoft.com/office/drawing/2014/main" id="{00000000-0008-0000-0100-00003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7152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30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9">
          <xdr14:nvContentPartPr>
            <xdr14:cNvPr id="55" name="Ink 54">
              <a:extLst>
                <a:ext uri="{FF2B5EF4-FFF2-40B4-BE49-F238E27FC236}">
                  <a16:creationId xmlns:a16="http://schemas.microsoft.com/office/drawing/2014/main" id="{00000000-0008-0000-0100-000037000000}"/>
                </a:ext>
                <a:ext uri="{147F2762-F138-4A5C-976F-8EAC2B608ADB}">
                  <a16:predDERef xmlns:a16="http://schemas.microsoft.com/office/drawing/2014/main" pred="{00000000-0008-0000-0100-000036000000}"/>
                </a:ext>
              </a:extLst>
            </xdr14:cNvPr>
            <xdr14:cNvContentPartPr/>
          </xdr14:nvContentPartPr>
          <xdr14:nvPr macro=""/>
          <xdr14:xfrm>
            <a:off x="4158615" y="13324840"/>
            <a:ext cx="0" cy="635"/>
          </xdr14:xfrm>
        </xdr:contentPart>
      </mc:Choice>
      <mc:Fallback xmlns="">
        <xdr:pic>
          <xdr:nvPicPr>
            <xdr:cNvPr id="55" name="Ink 54">
              <a:extLst>
                <a:ext uri="{FF2B5EF4-FFF2-40B4-BE49-F238E27FC236}">
                  <a16:creationId xmlns:a16="http://schemas.microsoft.com/office/drawing/2014/main" id="{00000000-0008-0000-0100-00003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1343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31</xdr:row>
      <xdr:rowOff>1175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0">
          <xdr14:nvContentPartPr>
            <xdr14:cNvPr id="56" name="Ink 55">
              <a:extLst>
                <a:ext uri="{FF2B5EF4-FFF2-40B4-BE49-F238E27FC236}">
                  <a16:creationId xmlns:a16="http://schemas.microsoft.com/office/drawing/2014/main" id="{00000000-0008-0000-0100-000038000000}"/>
                </a:ext>
              </a:extLst>
            </xdr14:cNvPr>
            <xdr14:cNvContentPartPr/>
          </xdr14:nvContentPartPr>
          <xdr14:nvPr macro=""/>
          <xdr14:xfrm>
            <a:off x="4158615" y="13756640"/>
            <a:ext cx="0" cy="635"/>
          </xdr14:xfrm>
        </xdr:contentPart>
      </mc:Choice>
      <mc:Fallback xmlns="">
        <xdr:pic>
          <xdr:nvPicPr>
            <xdr:cNvPr id="56" name="Ink 55">
              <a:extLst>
                <a:ext uri="{FF2B5EF4-FFF2-40B4-BE49-F238E27FC236}">
                  <a16:creationId xmlns:a16="http://schemas.microsoft.com/office/drawing/2014/main" id="{00000000-0008-0000-0100-00003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56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31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1">
          <xdr14:nvContentPartPr>
            <xdr14:cNvPr id="57" name="Ink 56">
              <a:extLst>
                <a:ext uri="{FF2B5EF4-FFF2-40B4-BE49-F238E27FC236}">
                  <a16:creationId xmlns:a16="http://schemas.microsoft.com/office/drawing/2014/main" id="{00000000-0008-0000-0100-000039000000}"/>
                </a:ext>
              </a:extLst>
            </xdr14:cNvPr>
            <xdr14:cNvContentPartPr/>
          </xdr14:nvContentPartPr>
          <xdr14:nvPr macro=""/>
          <xdr14:xfrm>
            <a:off x="4158615" y="14163040"/>
            <a:ext cx="0" cy="635"/>
          </xdr14:xfrm>
        </xdr:contentPart>
      </mc:Choice>
      <mc:Fallback xmlns="">
        <xdr:pic>
          <xdr:nvPicPr>
            <xdr:cNvPr id="57" name="Ink 56">
              <a:extLst>
                <a:ext uri="{FF2B5EF4-FFF2-40B4-BE49-F238E27FC236}">
                  <a16:creationId xmlns:a16="http://schemas.microsoft.com/office/drawing/2014/main" id="{00000000-0008-0000-0100-00003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9725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33</xdr:row>
      <xdr:rowOff>1175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2">
          <xdr14:nvContentPartPr>
            <xdr14:cNvPr id="58" name="Ink 57">
              <a:extLst>
                <a:ext uri="{FF2B5EF4-FFF2-40B4-BE49-F238E27FC236}">
                  <a16:creationId xmlns:a16="http://schemas.microsoft.com/office/drawing/2014/main" id="{00000000-0008-0000-0100-00003A000000}"/>
                </a:ext>
              </a:extLst>
            </xdr14:cNvPr>
            <xdr14:cNvContentPartPr/>
          </xdr14:nvContentPartPr>
          <xdr14:nvPr macro=""/>
          <xdr14:xfrm>
            <a:off x="4158615" y="14594840"/>
            <a:ext cx="0" cy="635"/>
          </xdr14:xfrm>
        </xdr:contentPart>
      </mc:Choice>
      <mc:Fallback xmlns="">
        <xdr:pic>
          <xdr:nvPicPr>
            <xdr:cNvPr id="58" name="Ink 57">
              <a:extLst>
                <a:ext uri="{FF2B5EF4-FFF2-40B4-BE49-F238E27FC236}">
                  <a16:creationId xmlns:a16="http://schemas.microsoft.com/office/drawing/2014/main" id="{00000000-0008-0000-0100-00003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44043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33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3">
          <xdr14:nvContentPartPr>
            <xdr14:cNvPr id="59" name="Ink 58">
              <a:extLst>
                <a:ext uri="{FF2B5EF4-FFF2-40B4-BE49-F238E27FC236}">
                  <a16:creationId xmlns:a16="http://schemas.microsoft.com/office/drawing/2014/main" id="{00000000-0008-0000-0100-00003B000000}"/>
                </a:ext>
              </a:extLst>
            </xdr14:cNvPr>
            <xdr14:cNvContentPartPr/>
          </xdr14:nvContentPartPr>
          <xdr14:nvPr macro=""/>
          <xdr14:xfrm>
            <a:off x="4158615" y="15001240"/>
            <a:ext cx="0" cy="635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00000000-0008-0000-0100-00003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48107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34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4">
          <xdr14:nvContentPartPr>
            <xdr14:cNvPr id="60" name="Ink 59">
              <a:extLst>
                <a:ext uri="{FF2B5EF4-FFF2-40B4-BE49-F238E27FC236}">
                  <a16:creationId xmlns:a16="http://schemas.microsoft.com/office/drawing/2014/main" id="{00000000-0008-0000-0100-00003C000000}"/>
                </a:ext>
              </a:extLst>
            </xdr14:cNvPr>
            <xdr14:cNvContentPartPr/>
          </xdr14:nvContentPartPr>
          <xdr14:nvPr macro=""/>
          <xdr14:xfrm>
            <a:off x="4158615" y="15420340"/>
            <a:ext cx="0" cy="635"/>
          </xdr14:xfrm>
        </xdr:contentPart>
      </mc:Choice>
      <mc:Fallback xmlns="">
        <xdr:pic>
          <xdr:nvPicPr>
            <xdr:cNvPr id="60" name="Ink 59">
              <a:extLst>
                <a:ext uri="{FF2B5EF4-FFF2-40B4-BE49-F238E27FC236}">
                  <a16:creationId xmlns:a16="http://schemas.microsoft.com/office/drawing/2014/main" id="{00000000-0008-0000-0100-00003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52298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35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5">
          <xdr14:nvContentPartPr>
            <xdr14:cNvPr id="61" name="Ink 60">
              <a:extLst>
                <a:ext uri="{FF2B5EF4-FFF2-40B4-BE49-F238E27FC236}">
                  <a16:creationId xmlns:a16="http://schemas.microsoft.com/office/drawing/2014/main" id="{00000000-0008-0000-0100-00003D000000}"/>
                </a:ext>
              </a:extLst>
            </xdr14:cNvPr>
            <xdr14:cNvContentPartPr/>
          </xdr14:nvContentPartPr>
          <xdr14:nvPr macro=""/>
          <xdr14:xfrm>
            <a:off x="4158615" y="15839440"/>
            <a:ext cx="0" cy="635"/>
          </xdr14:xfrm>
        </xdr:contentPart>
      </mc:Choice>
      <mc:Fallback xmlns="">
        <xdr:pic>
          <xdr:nvPicPr>
            <xdr:cNvPr id="61" name="Ink 60">
              <a:extLst>
                <a:ext uri="{FF2B5EF4-FFF2-40B4-BE49-F238E27FC236}">
                  <a16:creationId xmlns:a16="http://schemas.microsoft.com/office/drawing/2014/main" id="{00000000-0008-0000-0100-00003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56489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36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6">
          <xdr14:nvContentPartPr>
            <xdr14:cNvPr id="62" name="Ink 61">
              <a:extLst>
                <a:ext uri="{FF2B5EF4-FFF2-40B4-BE49-F238E27FC236}">
                  <a16:creationId xmlns:a16="http://schemas.microsoft.com/office/drawing/2014/main" id="{00000000-0008-0000-0100-00003E000000}"/>
                </a:ext>
              </a:extLst>
            </xdr14:cNvPr>
            <xdr14:cNvContentPartPr/>
          </xdr14:nvContentPartPr>
          <xdr14:nvPr macro=""/>
          <xdr14:xfrm>
            <a:off x="4158615" y="16183610"/>
            <a:ext cx="0" cy="74930"/>
          </xdr14:xfrm>
        </xdr:contentPart>
      </mc:Choice>
      <mc:Fallback xmlns="">
        <xdr:pic>
          <xdr:nvPicPr>
            <xdr:cNvPr id="62" name="Ink 61">
              <a:extLst>
                <a:ext uri="{FF2B5EF4-FFF2-40B4-BE49-F238E27FC236}">
                  <a16:creationId xmlns:a16="http://schemas.microsoft.com/office/drawing/2014/main" id="{00000000-0008-0000-0100-00003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29539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38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7">
          <xdr14:nvContentPartPr>
            <xdr14:cNvPr id="63" name="Ink 62">
              <a:extLst>
                <a:ext uri="{FF2B5EF4-FFF2-40B4-BE49-F238E27FC236}">
                  <a16:creationId xmlns:a16="http://schemas.microsoft.com/office/drawing/2014/main" id="{00000000-0008-0000-0100-00003F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74930"/>
          </xdr14:xfrm>
        </xdr:contentPart>
      </mc:Choice>
      <mc:Fallback xmlns="">
        <xdr:pic>
          <xdr:nvPicPr>
            <xdr:cNvPr id="63" name="Ink 62">
              <a:extLst>
                <a:ext uri="{FF2B5EF4-FFF2-40B4-BE49-F238E27FC236}">
                  <a16:creationId xmlns:a16="http://schemas.microsoft.com/office/drawing/2014/main" id="{00000000-0008-0000-0100-00003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96328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8">
          <xdr14:nvContentPartPr>
            <xdr14:cNvPr id="64" name="Ink 63">
              <a:extLst>
                <a:ext uri="{FF2B5EF4-FFF2-40B4-BE49-F238E27FC236}">
                  <a16:creationId xmlns:a16="http://schemas.microsoft.com/office/drawing/2014/main" id="{00000000-0008-0000-0100-000040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74930"/>
          </xdr14:xfrm>
        </xdr:contentPart>
      </mc:Choice>
      <mc:Fallback xmlns="">
        <xdr:pic>
          <xdr:nvPicPr>
            <xdr:cNvPr id="64" name="Ink 63">
              <a:extLst>
                <a:ext uri="{FF2B5EF4-FFF2-40B4-BE49-F238E27FC236}">
                  <a16:creationId xmlns:a16="http://schemas.microsoft.com/office/drawing/2014/main" id="{00000000-0008-0000-0100-00004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63118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9">
          <xdr14:nvContentPartPr>
            <xdr14:cNvPr id="65" name="Ink 64">
              <a:extLst>
                <a:ext uri="{FF2B5EF4-FFF2-40B4-BE49-F238E27FC236}">
                  <a16:creationId xmlns:a16="http://schemas.microsoft.com/office/drawing/2014/main" id="{00000000-0008-0000-0100-000041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0"/>
          </xdr14:xfrm>
        </xdr:contentPart>
      </mc:Choice>
      <mc:Fallback xmlns="">
        <xdr:pic>
          <xdr:nvPicPr>
            <xdr:cNvPr id="65" name="Ink 64">
              <a:extLst>
                <a:ext uri="{FF2B5EF4-FFF2-40B4-BE49-F238E27FC236}">
                  <a16:creationId xmlns:a16="http://schemas.microsoft.com/office/drawing/2014/main" id="{00000000-0008-0000-0100-00004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84782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0">
          <xdr14:nvContentPartPr>
            <xdr14:cNvPr id="66" name="Ink 65">
              <a:extLst>
                <a:ext uri="{FF2B5EF4-FFF2-40B4-BE49-F238E27FC236}">
                  <a16:creationId xmlns:a16="http://schemas.microsoft.com/office/drawing/2014/main" id="{00000000-0008-0000-0100-000042000000}"/>
                </a:ext>
              </a:extLst>
            </xdr14:cNvPr>
            <xdr14:cNvContentPartPr/>
          </xdr14:nvContentPartPr>
          <xdr14:nvPr macro=""/>
          <xdr14:xfrm>
            <a:off x="4158615" y="17179925"/>
            <a:ext cx="0" cy="74930"/>
          </xdr14:xfrm>
        </xdr:contentPart>
      </mc:Choice>
      <mc:Fallback xmlns="">
        <xdr:pic>
          <xdr:nvPicPr>
            <xdr:cNvPr id="66" name="Ink 65">
              <a:extLst>
                <a:ext uri="{FF2B5EF4-FFF2-40B4-BE49-F238E27FC236}">
                  <a16:creationId xmlns:a16="http://schemas.microsoft.com/office/drawing/2014/main" id="{00000000-0008-0000-0100-00004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29907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41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1">
          <xdr14:nvContentPartPr>
            <xdr14:cNvPr id="67" name="Ink 66">
              <a:extLst>
                <a:ext uri="{FF2B5EF4-FFF2-40B4-BE49-F238E27FC236}">
                  <a16:creationId xmlns:a16="http://schemas.microsoft.com/office/drawing/2014/main" id="{00000000-0008-0000-0100-000043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74930"/>
          </xdr14:xfrm>
        </xdr:contentPart>
      </mc:Choice>
      <mc:Fallback xmlns="">
        <xdr:pic>
          <xdr:nvPicPr>
            <xdr:cNvPr id="67" name="Ink 66">
              <a:extLst>
                <a:ext uri="{FF2B5EF4-FFF2-40B4-BE49-F238E27FC236}">
                  <a16:creationId xmlns:a16="http://schemas.microsoft.com/office/drawing/2014/main" id="{00000000-0008-0000-0100-00004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496697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2">
          <xdr14:nvContentPartPr>
            <xdr14:cNvPr id="68" name="Ink 67">
              <a:extLst>
                <a:ext uri="{FF2B5EF4-FFF2-40B4-BE49-F238E27FC236}">
                  <a16:creationId xmlns:a16="http://schemas.microsoft.com/office/drawing/2014/main" id="{00000000-0008-0000-0100-000044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68" name="Ink 67">
              <a:extLst>
                <a:ext uri="{FF2B5EF4-FFF2-40B4-BE49-F238E27FC236}">
                  <a16:creationId xmlns:a16="http://schemas.microsoft.com/office/drawing/2014/main" id="{00000000-0008-0000-0100-00004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3">
          <xdr14:nvContentPartPr>
            <xdr14:cNvPr id="69" name="Ink 68">
              <a:extLst>
                <a:ext uri="{FF2B5EF4-FFF2-40B4-BE49-F238E27FC236}">
                  <a16:creationId xmlns:a16="http://schemas.microsoft.com/office/drawing/2014/main" id="{00000000-0008-0000-0100-000045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69" name="Ink 68">
              <a:extLst>
                <a:ext uri="{FF2B5EF4-FFF2-40B4-BE49-F238E27FC236}">
                  <a16:creationId xmlns:a16="http://schemas.microsoft.com/office/drawing/2014/main" id="{00000000-0008-0000-0100-00004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4">
          <xdr14:nvContentPartPr>
            <xdr14:cNvPr id="70" name="Ink 69">
              <a:extLst>
                <a:ext uri="{FF2B5EF4-FFF2-40B4-BE49-F238E27FC236}">
                  <a16:creationId xmlns:a16="http://schemas.microsoft.com/office/drawing/2014/main" id="{00000000-0008-0000-0100-000046000000}"/>
                </a:ext>
              </a:extLst>
            </xdr14:cNvPr>
            <xdr14:cNvContentPartPr/>
          </xdr14:nvContentPartPr>
          <xdr14:nvPr macro=""/>
          <xdr14:xfrm>
            <a:off x="4158615" y="17844135"/>
            <a:ext cx="0" cy="74930"/>
          </xdr14:xfrm>
        </xdr:contentPart>
      </mc:Choice>
      <mc:Fallback xmlns="">
        <xdr:pic>
          <xdr:nvPicPr>
            <xdr:cNvPr id="70" name="Ink 69">
              <a:extLst>
                <a:ext uri="{FF2B5EF4-FFF2-40B4-BE49-F238E27FC236}">
                  <a16:creationId xmlns:a16="http://schemas.microsoft.com/office/drawing/2014/main" id="{00000000-0008-0000-0100-00004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463486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84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5">
          <xdr14:nvContentPartPr>
            <xdr14:cNvPr id="71" name="Ink 70">
              <a:extLst>
                <a:ext uri="{FF2B5EF4-FFF2-40B4-BE49-F238E27FC236}">
                  <a16:creationId xmlns:a16="http://schemas.microsoft.com/office/drawing/2014/main" id="{00000000-0008-0000-0100-000047000000}"/>
                </a:ext>
              </a:extLst>
            </xdr14:cNvPr>
            <xdr14:cNvContentPartPr/>
          </xdr14:nvContentPartPr>
          <xdr14:nvPr macro=""/>
          <xdr14:xfrm>
            <a:off x="4158615" y="30533975"/>
            <a:ext cx="0" cy="32385"/>
          </xdr14:xfrm>
        </xdr:contentPart>
      </mc:Choice>
      <mc:Fallback xmlns="">
        <xdr:pic>
          <xdr:nvPicPr>
            <xdr:cNvPr id="71" name="Ink 70">
              <a:extLst>
                <a:ext uri="{FF2B5EF4-FFF2-40B4-BE49-F238E27FC236}">
                  <a16:creationId xmlns:a16="http://schemas.microsoft.com/office/drawing/2014/main" id="{00000000-0008-0000-0100-00004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08184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6">
          <xdr14:nvContentPartPr>
            <xdr14:cNvPr id="72" name="Ink 71">
              <a:extLst>
                <a:ext uri="{FF2B5EF4-FFF2-40B4-BE49-F238E27FC236}">
                  <a16:creationId xmlns:a16="http://schemas.microsoft.com/office/drawing/2014/main" id="{00000000-0008-0000-0100-00004800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32385"/>
          </xdr14:xfrm>
        </xdr:contentPart>
      </mc:Choice>
      <mc:Fallback xmlns="">
        <xdr:pic>
          <xdr:nvPicPr>
            <xdr:cNvPr id="72" name="Ink 71">
              <a:extLst>
                <a:ext uri="{FF2B5EF4-FFF2-40B4-BE49-F238E27FC236}">
                  <a16:creationId xmlns:a16="http://schemas.microsoft.com/office/drawing/2014/main" id="{00000000-0008-0000-0100-00004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19312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7">
          <xdr14:nvContentPartPr>
            <xdr14:cNvPr id="73" name="Ink 72">
              <a:extLst>
                <a:ext uri="{FF2B5EF4-FFF2-40B4-BE49-F238E27FC236}">
                  <a16:creationId xmlns:a16="http://schemas.microsoft.com/office/drawing/2014/main" id="{00000000-0008-0000-0100-00004900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2385"/>
          </xdr14:xfrm>
        </xdr:contentPart>
      </mc:Choice>
      <mc:Fallback xmlns="">
        <xdr:pic>
          <xdr:nvPicPr>
            <xdr:cNvPr id="73" name="Ink 72">
              <a:extLst>
                <a:ext uri="{FF2B5EF4-FFF2-40B4-BE49-F238E27FC236}">
                  <a16:creationId xmlns:a16="http://schemas.microsoft.com/office/drawing/2014/main" id="{00000000-0008-0000-0100-00004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5677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</xdr:col>
      <xdr:colOff>542925</xdr:colOff>
      <xdr:row>81</xdr:row>
      <xdr:rowOff>295275</xdr:rowOff>
    </xdr:from>
    <xdr:ext cx="3535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8">
          <xdr14:nvContentPartPr>
            <xdr14:cNvPr id="74" name="Ink 73">
              <a:extLst>
                <a:ext uri="{FF2B5EF4-FFF2-40B4-BE49-F238E27FC236}">
                  <a16:creationId xmlns:a16="http://schemas.microsoft.com/office/drawing/2014/main" id="{00000000-0008-0000-0100-00004A000000}"/>
                </a:ext>
              </a:extLst>
            </xdr14:cNvPr>
            <xdr14:cNvContentPartPr/>
          </xdr14:nvContentPartPr>
          <xdr14:nvPr macro=""/>
          <xdr14:xfrm>
            <a:off x="4004310" y="29705300"/>
            <a:ext cx="3175" cy="0"/>
          </xdr14:xfrm>
        </xdr:contentPart>
      </mc:Choice>
      <mc:Fallback xmlns="">
        <xdr:pic>
          <xdr:nvPicPr>
            <xdr:cNvPr id="74" name="Ink 73">
              <a:extLst>
                <a:ext uri="{FF2B5EF4-FFF2-40B4-BE49-F238E27FC236}">
                  <a16:creationId xmlns:a16="http://schemas.microsoft.com/office/drawing/2014/main" id="{00000000-0008-0000-0100-00004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004310" y="2970530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</xdr:col>
      <xdr:colOff>514350</xdr:colOff>
      <xdr:row>83</xdr:row>
      <xdr:rowOff>0</xdr:rowOff>
    </xdr:from>
    <xdr:ext cx="36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9">
          <xdr14:nvContentPartPr>
            <xdr14:cNvPr id="75" name="Ink 74">
              <a:extLst>
                <a:ext uri="{FF2B5EF4-FFF2-40B4-BE49-F238E27FC236}">
                  <a16:creationId xmlns:a16="http://schemas.microsoft.com/office/drawing/2014/main" id="{00000000-0008-0000-0100-00004B000000}"/>
                </a:ext>
              </a:extLst>
            </xdr14:cNvPr>
            <xdr14:cNvContentPartPr/>
          </xdr14:nvContentPartPr>
          <xdr14:nvPr macro=""/>
          <xdr14:xfrm>
            <a:off x="3975735" y="29784675"/>
            <a:ext cx="0" cy="3175"/>
          </xdr14:xfrm>
        </xdr:contentPart>
      </mc:Choice>
      <mc:Fallback xmlns="">
        <xdr:pic>
          <xdr:nvPicPr>
            <xdr:cNvPr id="75" name="Ink 74">
              <a:extLst>
                <a:ext uri="{FF2B5EF4-FFF2-40B4-BE49-F238E27FC236}">
                  <a16:creationId xmlns:a16="http://schemas.microsoft.com/office/drawing/2014/main" id="{00000000-0008-0000-0100-00004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975735" y="288321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twoCellAnchor editAs="oneCell">
    <xdr:from>
      <xdr:col>3</xdr:col>
      <xdr:colOff>0</xdr:colOff>
      <xdr:row>35</xdr:row>
      <xdr:rowOff>178594</xdr:rowOff>
    </xdr:from>
    <xdr:to>
      <xdr:col>3</xdr:col>
      <xdr:colOff>701833</xdr:colOff>
      <xdr:row>35</xdr:row>
      <xdr:rowOff>184309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0">
          <xdr14:nvContentPartPr>
            <xdr14:cNvPr id="76" name="Ink 75">
              <a:extLst>
                <a:ext uri="{FF2B5EF4-FFF2-40B4-BE49-F238E27FC236}">
                  <a16:creationId xmlns:a16="http://schemas.microsoft.com/office/drawing/2014/main" id="{00000000-0008-0000-0100-00004C000000}"/>
                </a:ext>
              </a:extLst>
            </xdr14:cNvPr>
            <xdr14:cNvContentPartPr/>
          </xdr14:nvContentPartPr>
          <xdr14:nvPr macro=""/>
          <xdr14:xfrm>
            <a:off x="4158615" y="15610840"/>
            <a:ext cx="697865" cy="3810"/>
          </xdr14:xfrm>
        </xdr:contentPart>
      </mc:Choice>
      <mc:Fallback xmlns="">
        <xdr:pic>
          <xdr:nvPicPr>
            <xdr:cNvPr id="76" name="Ink 75">
              <a:extLst>
                <a:ext uri="{FF2B5EF4-FFF2-40B4-BE49-F238E27FC236}">
                  <a16:creationId xmlns:a16="http://schemas.microsoft.com/office/drawing/2014/main" id="{00000000-0008-0000-0100-00004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4467840"/>
              <a:ext cx="0" cy="22860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1">
          <xdr14:nvContentPartPr>
            <xdr14:cNvPr id="77" name="Ink 76">
              <a:extLst>
                <a:ext uri="{FF2B5EF4-FFF2-40B4-BE49-F238E27FC236}">
                  <a16:creationId xmlns:a16="http://schemas.microsoft.com/office/drawing/2014/main" id="{00000000-0008-0000-0100-00004D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77" name="Ink 76">
              <a:extLst>
                <a:ext uri="{FF2B5EF4-FFF2-40B4-BE49-F238E27FC236}">
                  <a16:creationId xmlns:a16="http://schemas.microsoft.com/office/drawing/2014/main" id="{00000000-0008-0000-0100-00004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2">
          <xdr14:nvContentPartPr>
            <xdr14:cNvPr id="78" name="Ink 77">
              <a:extLst>
                <a:ext uri="{FF2B5EF4-FFF2-40B4-BE49-F238E27FC236}">
                  <a16:creationId xmlns:a16="http://schemas.microsoft.com/office/drawing/2014/main" id="{00000000-0008-0000-0100-00004E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21590"/>
          </xdr14:xfrm>
        </xdr:contentPart>
      </mc:Choice>
      <mc:Fallback xmlns="">
        <xdr:pic>
          <xdr:nvPicPr>
            <xdr:cNvPr id="78" name="Ink 77">
              <a:extLst>
                <a:ext uri="{FF2B5EF4-FFF2-40B4-BE49-F238E27FC236}">
                  <a16:creationId xmlns:a16="http://schemas.microsoft.com/office/drawing/2014/main" id="{00000000-0008-0000-0100-00004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03871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3">
          <xdr14:nvContentPartPr>
            <xdr14:cNvPr id="79" name="Ink 78">
              <a:extLst>
                <a:ext uri="{FF2B5EF4-FFF2-40B4-BE49-F238E27FC236}">
                  <a16:creationId xmlns:a16="http://schemas.microsoft.com/office/drawing/2014/main" id="{00000000-0008-0000-0100-00004F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79" name="Ink 78">
              <a:extLst>
                <a:ext uri="{FF2B5EF4-FFF2-40B4-BE49-F238E27FC236}">
                  <a16:creationId xmlns:a16="http://schemas.microsoft.com/office/drawing/2014/main" id="{00000000-0008-0000-0100-00004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4">
          <xdr14:nvContentPartPr>
            <xdr14:cNvPr id="80" name="Ink 79">
              <a:extLst>
                <a:ext uri="{FF2B5EF4-FFF2-40B4-BE49-F238E27FC236}">
                  <a16:creationId xmlns:a16="http://schemas.microsoft.com/office/drawing/2014/main" id="{00000000-0008-0000-0100-000050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21590"/>
          </xdr14:xfrm>
        </xdr:contentPart>
      </mc:Choice>
      <mc:Fallback xmlns="">
        <xdr:pic>
          <xdr:nvPicPr>
            <xdr:cNvPr id="80" name="Ink 79">
              <a:extLst>
                <a:ext uri="{FF2B5EF4-FFF2-40B4-BE49-F238E27FC236}">
                  <a16:creationId xmlns:a16="http://schemas.microsoft.com/office/drawing/2014/main" id="{00000000-0008-0000-0100-00005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03871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410750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5">
          <xdr14:nvContentPartPr>
            <xdr14:cNvPr id="81" name="Ink 80">
              <a:extLst>
                <a:ext uri="{FF2B5EF4-FFF2-40B4-BE49-F238E27FC236}">
                  <a16:creationId xmlns:a16="http://schemas.microsoft.com/office/drawing/2014/main" id="{00000000-0008-0000-0100-000051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21590"/>
          </xdr14:xfrm>
        </xdr:contentPart>
      </mc:Choice>
      <mc:Fallback xmlns="">
        <xdr:pic>
          <xdr:nvPicPr>
            <xdr:cNvPr id="81" name="Ink 80">
              <a:extLst>
                <a:ext uri="{FF2B5EF4-FFF2-40B4-BE49-F238E27FC236}">
                  <a16:creationId xmlns:a16="http://schemas.microsoft.com/office/drawing/2014/main" id="{00000000-0008-0000-0100-00005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37082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6">
          <xdr14:nvContentPartPr>
            <xdr14:cNvPr id="82" name="Ink 81">
              <a:extLst>
                <a:ext uri="{FF2B5EF4-FFF2-40B4-BE49-F238E27FC236}">
                  <a16:creationId xmlns:a16="http://schemas.microsoft.com/office/drawing/2014/main" id="{00000000-0008-0000-0100-000052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82" name="Ink 81">
              <a:extLst>
                <a:ext uri="{FF2B5EF4-FFF2-40B4-BE49-F238E27FC236}">
                  <a16:creationId xmlns:a16="http://schemas.microsoft.com/office/drawing/2014/main" id="{00000000-0008-0000-0100-00005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7">
          <xdr14:nvContentPartPr>
            <xdr14:cNvPr id="83" name="Ink 82">
              <a:extLst>
                <a:ext uri="{FF2B5EF4-FFF2-40B4-BE49-F238E27FC236}">
                  <a16:creationId xmlns:a16="http://schemas.microsoft.com/office/drawing/2014/main" id="{00000000-0008-0000-0100-000053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21590"/>
          </xdr14:xfrm>
        </xdr:contentPart>
      </mc:Choice>
      <mc:Fallback xmlns="">
        <xdr:pic>
          <xdr:nvPicPr>
            <xdr:cNvPr id="83" name="Ink 82">
              <a:extLst>
                <a:ext uri="{FF2B5EF4-FFF2-40B4-BE49-F238E27FC236}">
                  <a16:creationId xmlns:a16="http://schemas.microsoft.com/office/drawing/2014/main" id="{00000000-0008-0000-0100-00005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03871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8">
          <xdr14:nvContentPartPr>
            <xdr14:cNvPr id="84" name="Ink 83">
              <a:extLst>
                <a:ext uri="{FF2B5EF4-FFF2-40B4-BE49-F238E27FC236}">
                  <a16:creationId xmlns:a16="http://schemas.microsoft.com/office/drawing/2014/main" id="{00000000-0008-0000-0100-000054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84" name="Ink 83">
              <a:extLst>
                <a:ext uri="{FF2B5EF4-FFF2-40B4-BE49-F238E27FC236}">
                  <a16:creationId xmlns:a16="http://schemas.microsoft.com/office/drawing/2014/main" id="{00000000-0008-0000-0100-00005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9">
          <xdr14:nvContentPartPr>
            <xdr14:cNvPr id="85" name="Ink 84">
              <a:extLst>
                <a:ext uri="{FF2B5EF4-FFF2-40B4-BE49-F238E27FC236}">
                  <a16:creationId xmlns:a16="http://schemas.microsoft.com/office/drawing/2014/main" id="{00000000-0008-0000-0100-000055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85" name="Ink 84">
              <a:extLst>
                <a:ext uri="{FF2B5EF4-FFF2-40B4-BE49-F238E27FC236}">
                  <a16:creationId xmlns:a16="http://schemas.microsoft.com/office/drawing/2014/main" id="{00000000-0008-0000-0100-00005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0">
          <xdr14:nvContentPartPr>
            <xdr14:cNvPr id="86" name="Ink 85">
              <a:extLst>
                <a:ext uri="{FF2B5EF4-FFF2-40B4-BE49-F238E27FC236}">
                  <a16:creationId xmlns:a16="http://schemas.microsoft.com/office/drawing/2014/main" id="{00000000-0008-0000-0100-000056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86" name="Ink 85">
              <a:extLst>
                <a:ext uri="{FF2B5EF4-FFF2-40B4-BE49-F238E27FC236}">
                  <a16:creationId xmlns:a16="http://schemas.microsoft.com/office/drawing/2014/main" id="{00000000-0008-0000-0100-00005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1">
          <xdr14:nvContentPartPr>
            <xdr14:cNvPr id="87" name="Ink 86">
              <a:extLst>
                <a:ext uri="{FF2B5EF4-FFF2-40B4-BE49-F238E27FC236}">
                  <a16:creationId xmlns:a16="http://schemas.microsoft.com/office/drawing/2014/main" id="{00000000-0008-0000-0100-000057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87" name="Ink 86">
              <a:extLst>
                <a:ext uri="{FF2B5EF4-FFF2-40B4-BE49-F238E27FC236}">
                  <a16:creationId xmlns:a16="http://schemas.microsoft.com/office/drawing/2014/main" id="{00000000-0008-0000-0100-00005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2">
          <xdr14:nvContentPartPr>
            <xdr14:cNvPr id="88" name="Ink 87">
              <a:extLst>
                <a:ext uri="{FF2B5EF4-FFF2-40B4-BE49-F238E27FC236}">
                  <a16:creationId xmlns:a16="http://schemas.microsoft.com/office/drawing/2014/main" id="{00000000-0008-0000-0100-000058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88" name="Ink 87">
              <a:extLst>
                <a:ext uri="{FF2B5EF4-FFF2-40B4-BE49-F238E27FC236}">
                  <a16:creationId xmlns:a16="http://schemas.microsoft.com/office/drawing/2014/main" id="{00000000-0008-0000-0100-00005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3">
          <xdr14:nvContentPartPr>
            <xdr14:cNvPr id="89" name="Ink 88">
              <a:extLst>
                <a:ext uri="{FF2B5EF4-FFF2-40B4-BE49-F238E27FC236}">
                  <a16:creationId xmlns:a16="http://schemas.microsoft.com/office/drawing/2014/main" id="{00000000-0008-0000-0100-000059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89" name="Ink 88">
              <a:extLst>
                <a:ext uri="{FF2B5EF4-FFF2-40B4-BE49-F238E27FC236}">
                  <a16:creationId xmlns:a16="http://schemas.microsoft.com/office/drawing/2014/main" id="{00000000-0008-0000-0100-00005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4">
          <xdr14:nvContentPartPr>
            <xdr14:cNvPr id="90" name="Ink 89">
              <a:extLst>
                <a:ext uri="{FF2B5EF4-FFF2-40B4-BE49-F238E27FC236}">
                  <a16:creationId xmlns:a16="http://schemas.microsoft.com/office/drawing/2014/main" id="{00000000-0008-0000-0100-00005A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90" name="Ink 89">
              <a:extLst>
                <a:ext uri="{FF2B5EF4-FFF2-40B4-BE49-F238E27FC236}">
                  <a16:creationId xmlns:a16="http://schemas.microsoft.com/office/drawing/2014/main" id="{00000000-0008-0000-0100-00005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5">
          <xdr14:nvContentPartPr>
            <xdr14:cNvPr id="91" name="Ink 90">
              <a:extLst>
                <a:ext uri="{FF2B5EF4-FFF2-40B4-BE49-F238E27FC236}">
                  <a16:creationId xmlns:a16="http://schemas.microsoft.com/office/drawing/2014/main" id="{00000000-0008-0000-0100-00005B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91" name="Ink 90">
              <a:extLst>
                <a:ext uri="{FF2B5EF4-FFF2-40B4-BE49-F238E27FC236}">
                  <a16:creationId xmlns:a16="http://schemas.microsoft.com/office/drawing/2014/main" id="{00000000-0008-0000-0100-00005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6">
          <xdr14:nvContentPartPr>
            <xdr14:cNvPr id="92" name="Ink 91">
              <a:extLst>
                <a:ext uri="{FF2B5EF4-FFF2-40B4-BE49-F238E27FC236}">
                  <a16:creationId xmlns:a16="http://schemas.microsoft.com/office/drawing/2014/main" id="{00000000-0008-0000-0100-00005C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92" name="Ink 91">
              <a:extLst>
                <a:ext uri="{FF2B5EF4-FFF2-40B4-BE49-F238E27FC236}">
                  <a16:creationId xmlns:a16="http://schemas.microsoft.com/office/drawing/2014/main" id="{00000000-0008-0000-0100-00005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7">
          <xdr14:nvContentPartPr>
            <xdr14:cNvPr id="93" name="Ink 92">
              <a:extLst>
                <a:ext uri="{FF2B5EF4-FFF2-40B4-BE49-F238E27FC236}">
                  <a16:creationId xmlns:a16="http://schemas.microsoft.com/office/drawing/2014/main" id="{00000000-0008-0000-0100-00005D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93" name="Ink 92">
              <a:extLst>
                <a:ext uri="{FF2B5EF4-FFF2-40B4-BE49-F238E27FC236}">
                  <a16:creationId xmlns:a16="http://schemas.microsoft.com/office/drawing/2014/main" id="{00000000-0008-0000-0100-00005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8">
          <xdr14:nvContentPartPr>
            <xdr14:cNvPr id="94" name="Ink 93">
              <a:extLst>
                <a:ext uri="{FF2B5EF4-FFF2-40B4-BE49-F238E27FC236}">
                  <a16:creationId xmlns:a16="http://schemas.microsoft.com/office/drawing/2014/main" id="{00000000-0008-0000-0100-00005E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94" name="Ink 93">
              <a:extLst>
                <a:ext uri="{FF2B5EF4-FFF2-40B4-BE49-F238E27FC236}">
                  <a16:creationId xmlns:a16="http://schemas.microsoft.com/office/drawing/2014/main" id="{00000000-0008-0000-0100-00005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9">
          <xdr14:nvContentPartPr>
            <xdr14:cNvPr id="95" name="Ink 94">
              <a:extLst>
                <a:ext uri="{FF2B5EF4-FFF2-40B4-BE49-F238E27FC236}">
                  <a16:creationId xmlns:a16="http://schemas.microsoft.com/office/drawing/2014/main" id="{00000000-0008-0000-0100-00005F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95" name="Ink 94">
              <a:extLst>
                <a:ext uri="{FF2B5EF4-FFF2-40B4-BE49-F238E27FC236}">
                  <a16:creationId xmlns:a16="http://schemas.microsoft.com/office/drawing/2014/main" id="{00000000-0008-0000-0100-00005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0">
          <xdr14:nvContentPartPr>
            <xdr14:cNvPr id="96" name="Ink 95">
              <a:extLst>
                <a:ext uri="{FF2B5EF4-FFF2-40B4-BE49-F238E27FC236}">
                  <a16:creationId xmlns:a16="http://schemas.microsoft.com/office/drawing/2014/main" id="{00000000-0008-0000-0100-000060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96" name="Ink 95">
              <a:extLst>
                <a:ext uri="{FF2B5EF4-FFF2-40B4-BE49-F238E27FC236}">
                  <a16:creationId xmlns:a16="http://schemas.microsoft.com/office/drawing/2014/main" id="{00000000-0008-0000-0100-00006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1">
          <xdr14:nvContentPartPr>
            <xdr14:cNvPr id="97" name="Ink 96">
              <a:extLst>
                <a:ext uri="{FF2B5EF4-FFF2-40B4-BE49-F238E27FC236}">
                  <a16:creationId xmlns:a16="http://schemas.microsoft.com/office/drawing/2014/main" id="{00000000-0008-0000-0100-000061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97" name="Ink 96">
              <a:extLst>
                <a:ext uri="{FF2B5EF4-FFF2-40B4-BE49-F238E27FC236}">
                  <a16:creationId xmlns:a16="http://schemas.microsoft.com/office/drawing/2014/main" id="{00000000-0008-0000-0100-00006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2">
          <xdr14:nvContentPartPr>
            <xdr14:cNvPr id="98" name="Ink 97">
              <a:extLst>
                <a:ext uri="{FF2B5EF4-FFF2-40B4-BE49-F238E27FC236}">
                  <a16:creationId xmlns:a16="http://schemas.microsoft.com/office/drawing/2014/main" id="{00000000-0008-0000-0100-000062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98" name="Ink 97">
              <a:extLst>
                <a:ext uri="{FF2B5EF4-FFF2-40B4-BE49-F238E27FC236}">
                  <a16:creationId xmlns:a16="http://schemas.microsoft.com/office/drawing/2014/main" id="{00000000-0008-0000-0100-00006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3">
          <xdr14:nvContentPartPr>
            <xdr14:cNvPr id="99" name="Ink 98">
              <a:extLst>
                <a:ext uri="{FF2B5EF4-FFF2-40B4-BE49-F238E27FC236}">
                  <a16:creationId xmlns:a16="http://schemas.microsoft.com/office/drawing/2014/main" id="{00000000-0008-0000-0100-000063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99" name="Ink 98">
              <a:extLst>
                <a:ext uri="{FF2B5EF4-FFF2-40B4-BE49-F238E27FC236}">
                  <a16:creationId xmlns:a16="http://schemas.microsoft.com/office/drawing/2014/main" id="{00000000-0008-0000-0100-00006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4">
          <xdr14:nvContentPartPr>
            <xdr14:cNvPr id="100" name="Ink 99">
              <a:extLst>
                <a:ext uri="{FF2B5EF4-FFF2-40B4-BE49-F238E27FC236}">
                  <a16:creationId xmlns:a16="http://schemas.microsoft.com/office/drawing/2014/main" id="{00000000-0008-0000-0100-000064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00" name="Ink 99">
              <a:extLst>
                <a:ext uri="{FF2B5EF4-FFF2-40B4-BE49-F238E27FC236}">
                  <a16:creationId xmlns:a16="http://schemas.microsoft.com/office/drawing/2014/main" id="{00000000-0008-0000-0100-00006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5">
          <xdr14:nvContentPartPr>
            <xdr14:cNvPr id="101" name="Ink 100">
              <a:extLst>
                <a:ext uri="{FF2B5EF4-FFF2-40B4-BE49-F238E27FC236}">
                  <a16:creationId xmlns:a16="http://schemas.microsoft.com/office/drawing/2014/main" id="{00000000-0008-0000-0100-000065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01" name="Ink 100">
              <a:extLst>
                <a:ext uri="{FF2B5EF4-FFF2-40B4-BE49-F238E27FC236}">
                  <a16:creationId xmlns:a16="http://schemas.microsoft.com/office/drawing/2014/main" id="{00000000-0008-0000-0100-00006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6">
          <xdr14:nvContentPartPr>
            <xdr14:cNvPr id="102" name="Ink 101">
              <a:extLst>
                <a:ext uri="{FF2B5EF4-FFF2-40B4-BE49-F238E27FC236}">
                  <a16:creationId xmlns:a16="http://schemas.microsoft.com/office/drawing/2014/main" id="{00000000-0008-0000-0100-000066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02" name="Ink 101">
              <a:extLst>
                <a:ext uri="{FF2B5EF4-FFF2-40B4-BE49-F238E27FC236}">
                  <a16:creationId xmlns:a16="http://schemas.microsoft.com/office/drawing/2014/main" id="{00000000-0008-0000-0100-00006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7">
          <xdr14:nvContentPartPr>
            <xdr14:cNvPr id="103" name="Ink 102">
              <a:extLst>
                <a:ext uri="{FF2B5EF4-FFF2-40B4-BE49-F238E27FC236}">
                  <a16:creationId xmlns:a16="http://schemas.microsoft.com/office/drawing/2014/main" id="{00000000-0008-0000-0100-000067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03" name="Ink 102">
              <a:extLst>
                <a:ext uri="{FF2B5EF4-FFF2-40B4-BE49-F238E27FC236}">
                  <a16:creationId xmlns:a16="http://schemas.microsoft.com/office/drawing/2014/main" id="{00000000-0008-0000-0100-00006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8">
          <xdr14:nvContentPartPr>
            <xdr14:cNvPr id="104" name="Ink 103">
              <a:extLst>
                <a:ext uri="{FF2B5EF4-FFF2-40B4-BE49-F238E27FC236}">
                  <a16:creationId xmlns:a16="http://schemas.microsoft.com/office/drawing/2014/main" id="{00000000-0008-0000-0100-000068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04" name="Ink 103">
              <a:extLst>
                <a:ext uri="{FF2B5EF4-FFF2-40B4-BE49-F238E27FC236}">
                  <a16:creationId xmlns:a16="http://schemas.microsoft.com/office/drawing/2014/main" id="{00000000-0008-0000-0100-00006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9">
          <xdr14:nvContentPartPr>
            <xdr14:cNvPr id="105" name="Ink 104">
              <a:extLst>
                <a:ext uri="{FF2B5EF4-FFF2-40B4-BE49-F238E27FC236}">
                  <a16:creationId xmlns:a16="http://schemas.microsoft.com/office/drawing/2014/main" id="{00000000-0008-0000-0100-000069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05" name="Ink 104">
              <a:extLst>
                <a:ext uri="{FF2B5EF4-FFF2-40B4-BE49-F238E27FC236}">
                  <a16:creationId xmlns:a16="http://schemas.microsoft.com/office/drawing/2014/main" id="{00000000-0008-0000-0100-00006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0">
          <xdr14:nvContentPartPr>
            <xdr14:cNvPr id="106" name="Ink 105">
              <a:extLst>
                <a:ext uri="{FF2B5EF4-FFF2-40B4-BE49-F238E27FC236}">
                  <a16:creationId xmlns:a16="http://schemas.microsoft.com/office/drawing/2014/main" id="{00000000-0008-0000-0100-00006A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06" name="Ink 105">
              <a:extLst>
                <a:ext uri="{FF2B5EF4-FFF2-40B4-BE49-F238E27FC236}">
                  <a16:creationId xmlns:a16="http://schemas.microsoft.com/office/drawing/2014/main" id="{00000000-0008-0000-0100-00006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1">
          <xdr14:nvContentPartPr>
            <xdr14:cNvPr id="107" name="Ink 106">
              <a:extLst>
                <a:ext uri="{FF2B5EF4-FFF2-40B4-BE49-F238E27FC236}">
                  <a16:creationId xmlns:a16="http://schemas.microsoft.com/office/drawing/2014/main" id="{00000000-0008-0000-0100-00006B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07" name="Ink 106">
              <a:extLst>
                <a:ext uri="{FF2B5EF4-FFF2-40B4-BE49-F238E27FC236}">
                  <a16:creationId xmlns:a16="http://schemas.microsoft.com/office/drawing/2014/main" id="{00000000-0008-0000-0100-00006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2">
          <xdr14:nvContentPartPr>
            <xdr14:cNvPr id="108" name="Ink 107">
              <a:extLst>
                <a:ext uri="{FF2B5EF4-FFF2-40B4-BE49-F238E27FC236}">
                  <a16:creationId xmlns:a16="http://schemas.microsoft.com/office/drawing/2014/main" id="{00000000-0008-0000-0100-00006C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08" name="Ink 107">
              <a:extLst>
                <a:ext uri="{FF2B5EF4-FFF2-40B4-BE49-F238E27FC236}">
                  <a16:creationId xmlns:a16="http://schemas.microsoft.com/office/drawing/2014/main" id="{00000000-0008-0000-0100-00006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3">
          <xdr14:nvContentPartPr>
            <xdr14:cNvPr id="109" name="Ink 108">
              <a:extLst>
                <a:ext uri="{FF2B5EF4-FFF2-40B4-BE49-F238E27FC236}">
                  <a16:creationId xmlns:a16="http://schemas.microsoft.com/office/drawing/2014/main" id="{00000000-0008-0000-0100-00006D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09" name="Ink 108">
              <a:extLst>
                <a:ext uri="{FF2B5EF4-FFF2-40B4-BE49-F238E27FC236}">
                  <a16:creationId xmlns:a16="http://schemas.microsoft.com/office/drawing/2014/main" id="{00000000-0008-0000-0100-00006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4">
          <xdr14:nvContentPartPr>
            <xdr14:cNvPr id="110" name="Ink 109">
              <a:extLst>
                <a:ext uri="{FF2B5EF4-FFF2-40B4-BE49-F238E27FC236}">
                  <a16:creationId xmlns:a16="http://schemas.microsoft.com/office/drawing/2014/main" id="{00000000-0008-0000-0100-00006E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10" name="Ink 109">
              <a:extLst>
                <a:ext uri="{FF2B5EF4-FFF2-40B4-BE49-F238E27FC236}">
                  <a16:creationId xmlns:a16="http://schemas.microsoft.com/office/drawing/2014/main" id="{00000000-0008-0000-0100-00006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5">
          <xdr14:nvContentPartPr>
            <xdr14:cNvPr id="111" name="Ink 110">
              <a:extLst>
                <a:ext uri="{FF2B5EF4-FFF2-40B4-BE49-F238E27FC236}">
                  <a16:creationId xmlns:a16="http://schemas.microsoft.com/office/drawing/2014/main" id="{00000000-0008-0000-0100-00006F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11" name="Ink 110">
              <a:extLst>
                <a:ext uri="{FF2B5EF4-FFF2-40B4-BE49-F238E27FC236}">
                  <a16:creationId xmlns:a16="http://schemas.microsoft.com/office/drawing/2014/main" id="{00000000-0008-0000-0100-00006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6">
          <xdr14:nvContentPartPr>
            <xdr14:cNvPr id="112" name="Ink 111">
              <a:extLst>
                <a:ext uri="{FF2B5EF4-FFF2-40B4-BE49-F238E27FC236}">
                  <a16:creationId xmlns:a16="http://schemas.microsoft.com/office/drawing/2014/main" id="{00000000-0008-0000-0100-000070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12" name="Ink 111">
              <a:extLst>
                <a:ext uri="{FF2B5EF4-FFF2-40B4-BE49-F238E27FC236}">
                  <a16:creationId xmlns:a16="http://schemas.microsoft.com/office/drawing/2014/main" id="{00000000-0008-0000-0100-00007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7">
          <xdr14:nvContentPartPr>
            <xdr14:cNvPr id="113" name="Ink 112">
              <a:extLst>
                <a:ext uri="{FF2B5EF4-FFF2-40B4-BE49-F238E27FC236}">
                  <a16:creationId xmlns:a16="http://schemas.microsoft.com/office/drawing/2014/main" id="{00000000-0008-0000-0100-000071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13" name="Ink 112">
              <a:extLst>
                <a:ext uri="{FF2B5EF4-FFF2-40B4-BE49-F238E27FC236}">
                  <a16:creationId xmlns:a16="http://schemas.microsoft.com/office/drawing/2014/main" id="{00000000-0008-0000-0100-00007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8">
          <xdr14:nvContentPartPr>
            <xdr14:cNvPr id="114" name="Ink 113">
              <a:extLst>
                <a:ext uri="{FF2B5EF4-FFF2-40B4-BE49-F238E27FC236}">
                  <a16:creationId xmlns:a16="http://schemas.microsoft.com/office/drawing/2014/main" id="{00000000-0008-0000-0100-000072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14" name="Ink 113">
              <a:extLst>
                <a:ext uri="{FF2B5EF4-FFF2-40B4-BE49-F238E27FC236}">
                  <a16:creationId xmlns:a16="http://schemas.microsoft.com/office/drawing/2014/main" id="{00000000-0008-0000-0100-00007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9">
          <xdr14:nvContentPartPr>
            <xdr14:cNvPr id="115" name="Ink 114">
              <a:extLst>
                <a:ext uri="{FF2B5EF4-FFF2-40B4-BE49-F238E27FC236}">
                  <a16:creationId xmlns:a16="http://schemas.microsoft.com/office/drawing/2014/main" id="{00000000-0008-0000-0100-000073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15" name="Ink 114">
              <a:extLst>
                <a:ext uri="{FF2B5EF4-FFF2-40B4-BE49-F238E27FC236}">
                  <a16:creationId xmlns:a16="http://schemas.microsoft.com/office/drawing/2014/main" id="{00000000-0008-0000-0100-00007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0">
          <xdr14:nvContentPartPr>
            <xdr14:cNvPr id="116" name="Ink 115">
              <a:extLst>
                <a:ext uri="{FF2B5EF4-FFF2-40B4-BE49-F238E27FC236}">
                  <a16:creationId xmlns:a16="http://schemas.microsoft.com/office/drawing/2014/main" id="{00000000-0008-0000-0100-000074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16" name="Ink 115">
              <a:extLst>
                <a:ext uri="{FF2B5EF4-FFF2-40B4-BE49-F238E27FC236}">
                  <a16:creationId xmlns:a16="http://schemas.microsoft.com/office/drawing/2014/main" id="{00000000-0008-0000-0100-00007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1">
          <xdr14:nvContentPartPr>
            <xdr14:cNvPr id="117" name="Ink 116">
              <a:extLst>
                <a:ext uri="{FF2B5EF4-FFF2-40B4-BE49-F238E27FC236}">
                  <a16:creationId xmlns:a16="http://schemas.microsoft.com/office/drawing/2014/main" id="{00000000-0008-0000-0100-000075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17" name="Ink 116">
              <a:extLst>
                <a:ext uri="{FF2B5EF4-FFF2-40B4-BE49-F238E27FC236}">
                  <a16:creationId xmlns:a16="http://schemas.microsoft.com/office/drawing/2014/main" id="{00000000-0008-0000-0100-00007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2">
          <xdr14:nvContentPartPr>
            <xdr14:cNvPr id="118" name="Ink 117">
              <a:extLst>
                <a:ext uri="{FF2B5EF4-FFF2-40B4-BE49-F238E27FC236}">
                  <a16:creationId xmlns:a16="http://schemas.microsoft.com/office/drawing/2014/main" id="{00000000-0008-0000-0100-000076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18" name="Ink 117">
              <a:extLst>
                <a:ext uri="{FF2B5EF4-FFF2-40B4-BE49-F238E27FC236}">
                  <a16:creationId xmlns:a16="http://schemas.microsoft.com/office/drawing/2014/main" id="{00000000-0008-0000-0100-00007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3">
          <xdr14:nvContentPartPr>
            <xdr14:cNvPr id="119" name="Ink 118">
              <a:extLst>
                <a:ext uri="{FF2B5EF4-FFF2-40B4-BE49-F238E27FC236}">
                  <a16:creationId xmlns:a16="http://schemas.microsoft.com/office/drawing/2014/main" id="{00000000-0008-0000-0100-000077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19" name="Ink 118">
              <a:extLst>
                <a:ext uri="{FF2B5EF4-FFF2-40B4-BE49-F238E27FC236}">
                  <a16:creationId xmlns:a16="http://schemas.microsoft.com/office/drawing/2014/main" id="{00000000-0008-0000-0100-00007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4">
          <xdr14:nvContentPartPr>
            <xdr14:cNvPr id="120" name="Ink 119">
              <a:extLst>
                <a:ext uri="{FF2B5EF4-FFF2-40B4-BE49-F238E27FC236}">
                  <a16:creationId xmlns:a16="http://schemas.microsoft.com/office/drawing/2014/main" id="{00000000-0008-0000-0100-000078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20" name="Ink 119">
              <a:extLst>
                <a:ext uri="{FF2B5EF4-FFF2-40B4-BE49-F238E27FC236}">
                  <a16:creationId xmlns:a16="http://schemas.microsoft.com/office/drawing/2014/main" id="{00000000-0008-0000-0100-00007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410750</xdr:rowOff>
    </xdr:from>
    <xdr:ext cx="0" cy="7864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5">
          <xdr14:nvContentPartPr>
            <xdr14:cNvPr id="121" name="Ink 120">
              <a:extLst>
                <a:ext uri="{FF2B5EF4-FFF2-40B4-BE49-F238E27FC236}">
                  <a16:creationId xmlns:a16="http://schemas.microsoft.com/office/drawing/2014/main" id="{00000000-0008-0000-0100-000079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78105"/>
          </xdr14:xfrm>
        </xdr:contentPart>
      </mc:Choice>
      <mc:Fallback xmlns="">
        <xdr:pic>
          <xdr:nvPicPr>
            <xdr:cNvPr id="121" name="Ink 120">
              <a:extLst>
                <a:ext uri="{FF2B5EF4-FFF2-40B4-BE49-F238E27FC236}">
                  <a16:creationId xmlns:a16="http://schemas.microsoft.com/office/drawing/2014/main" id="{00000000-0008-0000-0100-00007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583680"/>
              <a:ext cx="0" cy="46863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6">
          <xdr14:nvContentPartPr>
            <xdr14:cNvPr id="122" name="Ink 121">
              <a:extLst>
                <a:ext uri="{FF2B5EF4-FFF2-40B4-BE49-F238E27FC236}">
                  <a16:creationId xmlns:a16="http://schemas.microsoft.com/office/drawing/2014/main" id="{00000000-0008-0000-0100-00007A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0"/>
          </xdr14:xfrm>
        </xdr:contentPart>
      </mc:Choice>
      <mc:Fallback xmlns="">
        <xdr:pic>
          <xdr:nvPicPr>
            <xdr:cNvPr id="122" name="Ink 121">
              <a:extLst>
                <a:ext uri="{FF2B5EF4-FFF2-40B4-BE49-F238E27FC236}">
                  <a16:creationId xmlns:a16="http://schemas.microsoft.com/office/drawing/2014/main" id="{00000000-0008-0000-0100-00007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84782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410750</xdr:rowOff>
    </xdr:from>
    <xdr:ext cx="0" cy="7864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7">
          <xdr14:nvContentPartPr>
            <xdr14:cNvPr id="123" name="Ink 122">
              <a:extLst>
                <a:ext uri="{FF2B5EF4-FFF2-40B4-BE49-F238E27FC236}">
                  <a16:creationId xmlns:a16="http://schemas.microsoft.com/office/drawing/2014/main" id="{00000000-0008-0000-0100-00007B000000}"/>
                </a:ext>
              </a:extLst>
            </xdr14:cNvPr>
            <xdr14:cNvContentPartPr/>
          </xdr14:nvContentPartPr>
          <xdr14:nvPr macro=""/>
          <xdr14:xfrm>
            <a:off x="4158615" y="17179925"/>
            <a:ext cx="0" cy="78105"/>
          </xdr14:xfrm>
        </xdr:contentPart>
      </mc:Choice>
      <mc:Fallback xmlns="">
        <xdr:pic>
          <xdr:nvPicPr>
            <xdr:cNvPr id="123" name="Ink 122">
              <a:extLst>
                <a:ext uri="{FF2B5EF4-FFF2-40B4-BE49-F238E27FC236}">
                  <a16:creationId xmlns:a16="http://schemas.microsoft.com/office/drawing/2014/main" id="{00000000-0008-0000-0100-00007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251575"/>
              <a:ext cx="0" cy="46863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41</xdr:row>
      <xdr:rowOff>410750</xdr:rowOff>
    </xdr:from>
    <xdr:ext cx="0" cy="7864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8">
          <xdr14:nvContentPartPr>
            <xdr14:cNvPr id="124" name="Ink 123">
              <a:extLst>
                <a:ext uri="{FF2B5EF4-FFF2-40B4-BE49-F238E27FC236}">
                  <a16:creationId xmlns:a16="http://schemas.microsoft.com/office/drawing/2014/main" id="{00000000-0008-0000-0100-00007C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78105"/>
          </xdr14:xfrm>
        </xdr:contentPart>
      </mc:Choice>
      <mc:Fallback xmlns="">
        <xdr:pic>
          <xdr:nvPicPr>
            <xdr:cNvPr id="124" name="Ink 123">
              <a:extLst>
                <a:ext uri="{FF2B5EF4-FFF2-40B4-BE49-F238E27FC236}">
                  <a16:creationId xmlns:a16="http://schemas.microsoft.com/office/drawing/2014/main" id="{00000000-0008-0000-0100-00007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919470"/>
              <a:ext cx="0" cy="46863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9">
          <xdr14:nvContentPartPr>
            <xdr14:cNvPr id="125" name="Ink 124">
              <a:extLst>
                <a:ext uri="{FF2B5EF4-FFF2-40B4-BE49-F238E27FC236}">
                  <a16:creationId xmlns:a16="http://schemas.microsoft.com/office/drawing/2014/main" id="{00000000-0008-0000-0100-00007D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125" name="Ink 124">
              <a:extLst>
                <a:ext uri="{FF2B5EF4-FFF2-40B4-BE49-F238E27FC236}">
                  <a16:creationId xmlns:a16="http://schemas.microsoft.com/office/drawing/2014/main" id="{00000000-0008-0000-0100-00007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0">
          <xdr14:nvContentPartPr>
            <xdr14:cNvPr id="126" name="Ink 125">
              <a:extLst>
                <a:ext uri="{FF2B5EF4-FFF2-40B4-BE49-F238E27FC236}">
                  <a16:creationId xmlns:a16="http://schemas.microsoft.com/office/drawing/2014/main" id="{00000000-0008-0000-0100-00007E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126" name="Ink 125">
              <a:extLst>
                <a:ext uri="{FF2B5EF4-FFF2-40B4-BE49-F238E27FC236}">
                  <a16:creationId xmlns:a16="http://schemas.microsoft.com/office/drawing/2014/main" id="{00000000-0008-0000-0100-00007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410750</xdr:rowOff>
    </xdr:from>
    <xdr:ext cx="0" cy="7864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1">
          <xdr14:nvContentPartPr>
            <xdr14:cNvPr id="127" name="Ink 126">
              <a:extLst>
                <a:ext uri="{FF2B5EF4-FFF2-40B4-BE49-F238E27FC236}">
                  <a16:creationId xmlns:a16="http://schemas.microsoft.com/office/drawing/2014/main" id="{00000000-0008-0000-0100-00007F000000}"/>
                </a:ext>
              </a:extLst>
            </xdr14:cNvPr>
            <xdr14:cNvContentPartPr/>
          </xdr14:nvContentPartPr>
          <xdr14:nvPr macro=""/>
          <xdr14:xfrm>
            <a:off x="4158615" y="17844135"/>
            <a:ext cx="0" cy="78105"/>
          </xdr14:xfrm>
        </xdr:contentPart>
      </mc:Choice>
      <mc:Fallback xmlns="">
        <xdr:pic>
          <xdr:nvPicPr>
            <xdr:cNvPr id="127" name="Ink 126">
              <a:extLst>
                <a:ext uri="{FF2B5EF4-FFF2-40B4-BE49-F238E27FC236}">
                  <a16:creationId xmlns:a16="http://schemas.microsoft.com/office/drawing/2014/main" id="{00000000-0008-0000-0100-00007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587365"/>
              <a:ext cx="0" cy="46863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48852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2">
          <xdr14:nvContentPartPr>
            <xdr14:cNvPr id="128" name="Ink 127">
              <a:extLst>
                <a:ext uri="{FF2B5EF4-FFF2-40B4-BE49-F238E27FC236}">
                  <a16:creationId xmlns:a16="http://schemas.microsoft.com/office/drawing/2014/main" id="{00000000-0008-0000-0100-000080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48260"/>
          </xdr14:xfrm>
        </xdr:contentPart>
      </mc:Choice>
      <mc:Fallback xmlns="">
        <xdr:pic>
          <xdr:nvPicPr>
            <xdr:cNvPr id="128" name="Ink 127">
              <a:extLst>
                <a:ext uri="{FF2B5EF4-FFF2-40B4-BE49-F238E27FC236}">
                  <a16:creationId xmlns:a16="http://schemas.microsoft.com/office/drawing/2014/main" id="{00000000-0008-0000-0100-00008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037715"/>
              <a:ext cx="0" cy="2895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3">
          <xdr14:nvContentPartPr>
            <xdr14:cNvPr id="129" name="Ink 128">
              <a:extLst>
                <a:ext uri="{FF2B5EF4-FFF2-40B4-BE49-F238E27FC236}">
                  <a16:creationId xmlns:a16="http://schemas.microsoft.com/office/drawing/2014/main" id="{00000000-0008-0000-0100-000081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29" name="Ink 128">
              <a:extLst>
                <a:ext uri="{FF2B5EF4-FFF2-40B4-BE49-F238E27FC236}">
                  <a16:creationId xmlns:a16="http://schemas.microsoft.com/office/drawing/2014/main" id="{00000000-0008-0000-0100-00008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4">
          <xdr14:nvContentPartPr>
            <xdr14:cNvPr id="130" name="Ink 129">
              <a:extLst>
                <a:ext uri="{FF2B5EF4-FFF2-40B4-BE49-F238E27FC236}">
                  <a16:creationId xmlns:a16="http://schemas.microsoft.com/office/drawing/2014/main" id="{00000000-0008-0000-0100-000082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21590"/>
          </xdr14:xfrm>
        </xdr:contentPart>
      </mc:Choice>
      <mc:Fallback xmlns="">
        <xdr:pic>
          <xdr:nvPicPr>
            <xdr:cNvPr id="130" name="Ink 129">
              <a:extLst>
                <a:ext uri="{FF2B5EF4-FFF2-40B4-BE49-F238E27FC236}">
                  <a16:creationId xmlns:a16="http://schemas.microsoft.com/office/drawing/2014/main" id="{00000000-0008-0000-0100-00008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03871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5">
          <xdr14:nvContentPartPr>
            <xdr14:cNvPr id="131" name="Ink 130">
              <a:extLst>
                <a:ext uri="{FF2B5EF4-FFF2-40B4-BE49-F238E27FC236}">
                  <a16:creationId xmlns:a16="http://schemas.microsoft.com/office/drawing/2014/main" id="{00000000-0008-0000-0100-000083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31" name="Ink 130">
              <a:extLst>
                <a:ext uri="{FF2B5EF4-FFF2-40B4-BE49-F238E27FC236}">
                  <a16:creationId xmlns:a16="http://schemas.microsoft.com/office/drawing/2014/main" id="{00000000-0008-0000-0100-00008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6">
          <xdr14:nvContentPartPr>
            <xdr14:cNvPr id="132" name="Ink 131">
              <a:extLst>
                <a:ext uri="{FF2B5EF4-FFF2-40B4-BE49-F238E27FC236}">
                  <a16:creationId xmlns:a16="http://schemas.microsoft.com/office/drawing/2014/main" id="{00000000-0008-0000-0100-000084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21590"/>
          </xdr14:xfrm>
        </xdr:contentPart>
      </mc:Choice>
      <mc:Fallback xmlns="">
        <xdr:pic>
          <xdr:nvPicPr>
            <xdr:cNvPr id="132" name="Ink 131">
              <a:extLst>
                <a:ext uri="{FF2B5EF4-FFF2-40B4-BE49-F238E27FC236}">
                  <a16:creationId xmlns:a16="http://schemas.microsoft.com/office/drawing/2014/main" id="{00000000-0008-0000-0100-00008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03871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410750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7">
          <xdr14:nvContentPartPr>
            <xdr14:cNvPr id="133" name="Ink 132">
              <a:extLst>
                <a:ext uri="{FF2B5EF4-FFF2-40B4-BE49-F238E27FC236}">
                  <a16:creationId xmlns:a16="http://schemas.microsoft.com/office/drawing/2014/main" id="{00000000-0008-0000-0100-000085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21590"/>
          </xdr14:xfrm>
        </xdr:contentPart>
      </mc:Choice>
      <mc:Fallback xmlns="">
        <xdr:pic>
          <xdr:nvPicPr>
            <xdr:cNvPr id="133" name="Ink 132">
              <a:extLst>
                <a:ext uri="{FF2B5EF4-FFF2-40B4-BE49-F238E27FC236}">
                  <a16:creationId xmlns:a16="http://schemas.microsoft.com/office/drawing/2014/main" id="{00000000-0008-0000-0100-00008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37082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8">
          <xdr14:nvContentPartPr>
            <xdr14:cNvPr id="134" name="Ink 133">
              <a:extLst>
                <a:ext uri="{FF2B5EF4-FFF2-40B4-BE49-F238E27FC236}">
                  <a16:creationId xmlns:a16="http://schemas.microsoft.com/office/drawing/2014/main" id="{00000000-0008-0000-0100-000086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34" name="Ink 133">
              <a:extLst>
                <a:ext uri="{FF2B5EF4-FFF2-40B4-BE49-F238E27FC236}">
                  <a16:creationId xmlns:a16="http://schemas.microsoft.com/office/drawing/2014/main" id="{00000000-0008-0000-0100-00008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9">
          <xdr14:nvContentPartPr>
            <xdr14:cNvPr id="135" name="Ink 134">
              <a:extLst>
                <a:ext uri="{FF2B5EF4-FFF2-40B4-BE49-F238E27FC236}">
                  <a16:creationId xmlns:a16="http://schemas.microsoft.com/office/drawing/2014/main" id="{00000000-0008-0000-0100-000087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21590"/>
          </xdr14:xfrm>
        </xdr:contentPart>
      </mc:Choice>
      <mc:Fallback xmlns="">
        <xdr:pic>
          <xdr:nvPicPr>
            <xdr:cNvPr id="135" name="Ink 134">
              <a:extLst>
                <a:ext uri="{FF2B5EF4-FFF2-40B4-BE49-F238E27FC236}">
                  <a16:creationId xmlns:a16="http://schemas.microsoft.com/office/drawing/2014/main" id="{00000000-0008-0000-0100-00008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03871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0">
          <xdr14:nvContentPartPr>
            <xdr14:cNvPr id="136" name="Ink 135">
              <a:extLst>
                <a:ext uri="{FF2B5EF4-FFF2-40B4-BE49-F238E27FC236}">
                  <a16:creationId xmlns:a16="http://schemas.microsoft.com/office/drawing/2014/main" id="{00000000-0008-0000-0100-000088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36" name="Ink 135">
              <a:extLst>
                <a:ext uri="{FF2B5EF4-FFF2-40B4-BE49-F238E27FC236}">
                  <a16:creationId xmlns:a16="http://schemas.microsoft.com/office/drawing/2014/main" id="{00000000-0008-0000-0100-00008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1">
          <xdr14:nvContentPartPr>
            <xdr14:cNvPr id="137" name="Ink 136">
              <a:extLst>
                <a:ext uri="{FF2B5EF4-FFF2-40B4-BE49-F238E27FC236}">
                  <a16:creationId xmlns:a16="http://schemas.microsoft.com/office/drawing/2014/main" id="{00000000-0008-0000-0100-000089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37" name="Ink 136">
              <a:extLst>
                <a:ext uri="{FF2B5EF4-FFF2-40B4-BE49-F238E27FC236}">
                  <a16:creationId xmlns:a16="http://schemas.microsoft.com/office/drawing/2014/main" id="{00000000-0008-0000-0100-00008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2">
          <xdr14:nvContentPartPr>
            <xdr14:cNvPr id="138" name="Ink 137">
              <a:extLst>
                <a:ext uri="{FF2B5EF4-FFF2-40B4-BE49-F238E27FC236}">
                  <a16:creationId xmlns:a16="http://schemas.microsoft.com/office/drawing/2014/main" id="{00000000-0008-0000-0100-00008A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38" name="Ink 137">
              <a:extLst>
                <a:ext uri="{FF2B5EF4-FFF2-40B4-BE49-F238E27FC236}">
                  <a16:creationId xmlns:a16="http://schemas.microsoft.com/office/drawing/2014/main" id="{00000000-0008-0000-0100-00008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3">
          <xdr14:nvContentPartPr>
            <xdr14:cNvPr id="139" name="Ink 138">
              <a:extLst>
                <a:ext uri="{FF2B5EF4-FFF2-40B4-BE49-F238E27FC236}">
                  <a16:creationId xmlns:a16="http://schemas.microsoft.com/office/drawing/2014/main" id="{00000000-0008-0000-0100-00008B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39" name="Ink 138">
              <a:extLst>
                <a:ext uri="{FF2B5EF4-FFF2-40B4-BE49-F238E27FC236}">
                  <a16:creationId xmlns:a16="http://schemas.microsoft.com/office/drawing/2014/main" id="{00000000-0008-0000-0100-00008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4">
          <xdr14:nvContentPartPr>
            <xdr14:cNvPr id="140" name="Ink 139">
              <a:extLst>
                <a:ext uri="{FF2B5EF4-FFF2-40B4-BE49-F238E27FC236}">
                  <a16:creationId xmlns:a16="http://schemas.microsoft.com/office/drawing/2014/main" id="{00000000-0008-0000-0100-00008C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40" name="Ink 139">
              <a:extLst>
                <a:ext uri="{FF2B5EF4-FFF2-40B4-BE49-F238E27FC236}">
                  <a16:creationId xmlns:a16="http://schemas.microsoft.com/office/drawing/2014/main" id="{00000000-0008-0000-0100-00008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5">
          <xdr14:nvContentPartPr>
            <xdr14:cNvPr id="141" name="Ink 140">
              <a:extLst>
                <a:ext uri="{FF2B5EF4-FFF2-40B4-BE49-F238E27FC236}">
                  <a16:creationId xmlns:a16="http://schemas.microsoft.com/office/drawing/2014/main" id="{00000000-0008-0000-0100-00008D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41" name="Ink 140">
              <a:extLst>
                <a:ext uri="{FF2B5EF4-FFF2-40B4-BE49-F238E27FC236}">
                  <a16:creationId xmlns:a16="http://schemas.microsoft.com/office/drawing/2014/main" id="{00000000-0008-0000-0100-00008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6">
          <xdr14:nvContentPartPr>
            <xdr14:cNvPr id="142" name="Ink 141">
              <a:extLst>
                <a:ext uri="{FF2B5EF4-FFF2-40B4-BE49-F238E27FC236}">
                  <a16:creationId xmlns:a16="http://schemas.microsoft.com/office/drawing/2014/main" id="{00000000-0008-0000-0100-00008E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42" name="Ink 141">
              <a:extLst>
                <a:ext uri="{FF2B5EF4-FFF2-40B4-BE49-F238E27FC236}">
                  <a16:creationId xmlns:a16="http://schemas.microsoft.com/office/drawing/2014/main" id="{00000000-0008-0000-0100-00008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7">
          <xdr14:nvContentPartPr>
            <xdr14:cNvPr id="143" name="Ink 142">
              <a:extLst>
                <a:ext uri="{FF2B5EF4-FFF2-40B4-BE49-F238E27FC236}">
                  <a16:creationId xmlns:a16="http://schemas.microsoft.com/office/drawing/2014/main" id="{00000000-0008-0000-0100-00008F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43" name="Ink 142">
              <a:extLst>
                <a:ext uri="{FF2B5EF4-FFF2-40B4-BE49-F238E27FC236}">
                  <a16:creationId xmlns:a16="http://schemas.microsoft.com/office/drawing/2014/main" id="{00000000-0008-0000-0100-00008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8">
          <xdr14:nvContentPartPr>
            <xdr14:cNvPr id="144" name="Ink 143">
              <a:extLst>
                <a:ext uri="{FF2B5EF4-FFF2-40B4-BE49-F238E27FC236}">
                  <a16:creationId xmlns:a16="http://schemas.microsoft.com/office/drawing/2014/main" id="{00000000-0008-0000-0100-000090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44" name="Ink 143">
              <a:extLst>
                <a:ext uri="{FF2B5EF4-FFF2-40B4-BE49-F238E27FC236}">
                  <a16:creationId xmlns:a16="http://schemas.microsoft.com/office/drawing/2014/main" id="{00000000-0008-0000-0100-00009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9">
          <xdr14:nvContentPartPr>
            <xdr14:cNvPr id="145" name="Ink 144">
              <a:extLst>
                <a:ext uri="{FF2B5EF4-FFF2-40B4-BE49-F238E27FC236}">
                  <a16:creationId xmlns:a16="http://schemas.microsoft.com/office/drawing/2014/main" id="{00000000-0008-0000-0100-000091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45" name="Ink 144">
              <a:extLst>
                <a:ext uri="{FF2B5EF4-FFF2-40B4-BE49-F238E27FC236}">
                  <a16:creationId xmlns:a16="http://schemas.microsoft.com/office/drawing/2014/main" id="{00000000-0008-0000-0100-00009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0">
          <xdr14:nvContentPartPr>
            <xdr14:cNvPr id="146" name="Ink 145">
              <a:extLst>
                <a:ext uri="{FF2B5EF4-FFF2-40B4-BE49-F238E27FC236}">
                  <a16:creationId xmlns:a16="http://schemas.microsoft.com/office/drawing/2014/main" id="{00000000-0008-0000-0100-000092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46" name="Ink 145">
              <a:extLst>
                <a:ext uri="{FF2B5EF4-FFF2-40B4-BE49-F238E27FC236}">
                  <a16:creationId xmlns:a16="http://schemas.microsoft.com/office/drawing/2014/main" id="{00000000-0008-0000-0100-00009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1">
          <xdr14:nvContentPartPr>
            <xdr14:cNvPr id="147" name="Ink 146">
              <a:extLst>
                <a:ext uri="{FF2B5EF4-FFF2-40B4-BE49-F238E27FC236}">
                  <a16:creationId xmlns:a16="http://schemas.microsoft.com/office/drawing/2014/main" id="{00000000-0008-0000-0100-000093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47" name="Ink 146">
              <a:extLst>
                <a:ext uri="{FF2B5EF4-FFF2-40B4-BE49-F238E27FC236}">
                  <a16:creationId xmlns:a16="http://schemas.microsoft.com/office/drawing/2014/main" id="{00000000-0008-0000-0100-00009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2">
          <xdr14:nvContentPartPr>
            <xdr14:cNvPr id="148" name="Ink 147">
              <a:extLst>
                <a:ext uri="{FF2B5EF4-FFF2-40B4-BE49-F238E27FC236}">
                  <a16:creationId xmlns:a16="http://schemas.microsoft.com/office/drawing/2014/main" id="{00000000-0008-0000-0100-000094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48" name="Ink 147">
              <a:extLst>
                <a:ext uri="{FF2B5EF4-FFF2-40B4-BE49-F238E27FC236}">
                  <a16:creationId xmlns:a16="http://schemas.microsoft.com/office/drawing/2014/main" id="{00000000-0008-0000-0100-00009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3">
          <xdr14:nvContentPartPr>
            <xdr14:cNvPr id="149" name="Ink 148">
              <a:extLst>
                <a:ext uri="{FF2B5EF4-FFF2-40B4-BE49-F238E27FC236}">
                  <a16:creationId xmlns:a16="http://schemas.microsoft.com/office/drawing/2014/main" id="{00000000-0008-0000-0100-000095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49" name="Ink 148">
              <a:extLst>
                <a:ext uri="{FF2B5EF4-FFF2-40B4-BE49-F238E27FC236}">
                  <a16:creationId xmlns:a16="http://schemas.microsoft.com/office/drawing/2014/main" id="{00000000-0008-0000-0100-00009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4">
          <xdr14:nvContentPartPr>
            <xdr14:cNvPr id="150" name="Ink 149">
              <a:extLst>
                <a:ext uri="{FF2B5EF4-FFF2-40B4-BE49-F238E27FC236}">
                  <a16:creationId xmlns:a16="http://schemas.microsoft.com/office/drawing/2014/main" id="{00000000-0008-0000-0100-000096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50" name="Ink 149">
              <a:extLst>
                <a:ext uri="{FF2B5EF4-FFF2-40B4-BE49-F238E27FC236}">
                  <a16:creationId xmlns:a16="http://schemas.microsoft.com/office/drawing/2014/main" id="{00000000-0008-0000-0100-00009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5">
          <xdr14:nvContentPartPr>
            <xdr14:cNvPr id="151" name="Ink 150">
              <a:extLst>
                <a:ext uri="{FF2B5EF4-FFF2-40B4-BE49-F238E27FC236}">
                  <a16:creationId xmlns:a16="http://schemas.microsoft.com/office/drawing/2014/main" id="{00000000-0008-0000-0100-000097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51" name="Ink 150">
              <a:extLst>
                <a:ext uri="{FF2B5EF4-FFF2-40B4-BE49-F238E27FC236}">
                  <a16:creationId xmlns:a16="http://schemas.microsoft.com/office/drawing/2014/main" id="{00000000-0008-0000-0100-00009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6">
          <xdr14:nvContentPartPr>
            <xdr14:cNvPr id="152" name="Ink 151">
              <a:extLst>
                <a:ext uri="{FF2B5EF4-FFF2-40B4-BE49-F238E27FC236}">
                  <a16:creationId xmlns:a16="http://schemas.microsoft.com/office/drawing/2014/main" id="{00000000-0008-0000-0100-000098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52" name="Ink 151">
              <a:extLst>
                <a:ext uri="{FF2B5EF4-FFF2-40B4-BE49-F238E27FC236}">
                  <a16:creationId xmlns:a16="http://schemas.microsoft.com/office/drawing/2014/main" id="{00000000-0008-0000-0100-00009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7">
          <xdr14:nvContentPartPr>
            <xdr14:cNvPr id="153" name="Ink 152">
              <a:extLst>
                <a:ext uri="{FF2B5EF4-FFF2-40B4-BE49-F238E27FC236}">
                  <a16:creationId xmlns:a16="http://schemas.microsoft.com/office/drawing/2014/main" id="{00000000-0008-0000-0100-000099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53" name="Ink 152">
              <a:extLst>
                <a:ext uri="{FF2B5EF4-FFF2-40B4-BE49-F238E27FC236}">
                  <a16:creationId xmlns:a16="http://schemas.microsoft.com/office/drawing/2014/main" id="{00000000-0008-0000-0100-00009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8">
          <xdr14:nvContentPartPr>
            <xdr14:cNvPr id="154" name="Ink 153">
              <a:extLst>
                <a:ext uri="{FF2B5EF4-FFF2-40B4-BE49-F238E27FC236}">
                  <a16:creationId xmlns:a16="http://schemas.microsoft.com/office/drawing/2014/main" id="{00000000-0008-0000-0100-00009A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54" name="Ink 153">
              <a:extLst>
                <a:ext uri="{FF2B5EF4-FFF2-40B4-BE49-F238E27FC236}">
                  <a16:creationId xmlns:a16="http://schemas.microsoft.com/office/drawing/2014/main" id="{00000000-0008-0000-0100-00009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9">
          <xdr14:nvContentPartPr>
            <xdr14:cNvPr id="155" name="Ink 154">
              <a:extLst>
                <a:ext uri="{FF2B5EF4-FFF2-40B4-BE49-F238E27FC236}">
                  <a16:creationId xmlns:a16="http://schemas.microsoft.com/office/drawing/2014/main" id="{00000000-0008-0000-0100-00009B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55" name="Ink 154">
              <a:extLst>
                <a:ext uri="{FF2B5EF4-FFF2-40B4-BE49-F238E27FC236}">
                  <a16:creationId xmlns:a16="http://schemas.microsoft.com/office/drawing/2014/main" id="{00000000-0008-0000-0100-00009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0">
          <xdr14:nvContentPartPr>
            <xdr14:cNvPr id="156" name="Ink 155">
              <a:extLst>
                <a:ext uri="{FF2B5EF4-FFF2-40B4-BE49-F238E27FC236}">
                  <a16:creationId xmlns:a16="http://schemas.microsoft.com/office/drawing/2014/main" id="{00000000-0008-0000-0100-00009C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56" name="Ink 155">
              <a:extLst>
                <a:ext uri="{FF2B5EF4-FFF2-40B4-BE49-F238E27FC236}">
                  <a16:creationId xmlns:a16="http://schemas.microsoft.com/office/drawing/2014/main" id="{00000000-0008-0000-0100-00009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1">
          <xdr14:nvContentPartPr>
            <xdr14:cNvPr id="157" name="Ink 156">
              <a:extLst>
                <a:ext uri="{FF2B5EF4-FFF2-40B4-BE49-F238E27FC236}">
                  <a16:creationId xmlns:a16="http://schemas.microsoft.com/office/drawing/2014/main" id="{00000000-0008-0000-0100-00009D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57" name="Ink 156">
              <a:extLst>
                <a:ext uri="{FF2B5EF4-FFF2-40B4-BE49-F238E27FC236}">
                  <a16:creationId xmlns:a16="http://schemas.microsoft.com/office/drawing/2014/main" id="{00000000-0008-0000-0100-00009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2">
          <xdr14:nvContentPartPr>
            <xdr14:cNvPr id="158" name="Ink 157">
              <a:extLst>
                <a:ext uri="{FF2B5EF4-FFF2-40B4-BE49-F238E27FC236}">
                  <a16:creationId xmlns:a16="http://schemas.microsoft.com/office/drawing/2014/main" id="{00000000-0008-0000-0100-00009E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58" name="Ink 157">
              <a:extLst>
                <a:ext uri="{FF2B5EF4-FFF2-40B4-BE49-F238E27FC236}">
                  <a16:creationId xmlns:a16="http://schemas.microsoft.com/office/drawing/2014/main" id="{00000000-0008-0000-0100-00009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3">
          <xdr14:nvContentPartPr>
            <xdr14:cNvPr id="159" name="Ink 158">
              <a:extLst>
                <a:ext uri="{FF2B5EF4-FFF2-40B4-BE49-F238E27FC236}">
                  <a16:creationId xmlns:a16="http://schemas.microsoft.com/office/drawing/2014/main" id="{00000000-0008-0000-0100-00009F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59" name="Ink 158">
              <a:extLst>
                <a:ext uri="{FF2B5EF4-FFF2-40B4-BE49-F238E27FC236}">
                  <a16:creationId xmlns:a16="http://schemas.microsoft.com/office/drawing/2014/main" id="{00000000-0008-0000-0100-00009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4">
          <xdr14:nvContentPartPr>
            <xdr14:cNvPr id="160" name="Ink 159">
              <a:extLst>
                <a:ext uri="{FF2B5EF4-FFF2-40B4-BE49-F238E27FC236}">
                  <a16:creationId xmlns:a16="http://schemas.microsoft.com/office/drawing/2014/main" id="{00000000-0008-0000-0100-0000A0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60" name="Ink 159">
              <a:extLst>
                <a:ext uri="{FF2B5EF4-FFF2-40B4-BE49-F238E27FC236}">
                  <a16:creationId xmlns:a16="http://schemas.microsoft.com/office/drawing/2014/main" id="{00000000-0008-0000-0100-0000A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5">
          <xdr14:nvContentPartPr>
            <xdr14:cNvPr id="161" name="Ink 160">
              <a:extLst>
                <a:ext uri="{FF2B5EF4-FFF2-40B4-BE49-F238E27FC236}">
                  <a16:creationId xmlns:a16="http://schemas.microsoft.com/office/drawing/2014/main" id="{00000000-0008-0000-0100-0000A1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61" name="Ink 160">
              <a:extLst>
                <a:ext uri="{FF2B5EF4-FFF2-40B4-BE49-F238E27FC236}">
                  <a16:creationId xmlns:a16="http://schemas.microsoft.com/office/drawing/2014/main" id="{00000000-0008-0000-0100-0000A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6">
          <xdr14:nvContentPartPr>
            <xdr14:cNvPr id="162" name="Ink 161">
              <a:extLst>
                <a:ext uri="{FF2B5EF4-FFF2-40B4-BE49-F238E27FC236}">
                  <a16:creationId xmlns:a16="http://schemas.microsoft.com/office/drawing/2014/main" id="{00000000-0008-0000-0100-0000A2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62" name="Ink 161">
              <a:extLst>
                <a:ext uri="{FF2B5EF4-FFF2-40B4-BE49-F238E27FC236}">
                  <a16:creationId xmlns:a16="http://schemas.microsoft.com/office/drawing/2014/main" id="{00000000-0008-0000-0100-0000A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7">
          <xdr14:nvContentPartPr>
            <xdr14:cNvPr id="163" name="Ink 162">
              <a:extLst>
                <a:ext uri="{FF2B5EF4-FFF2-40B4-BE49-F238E27FC236}">
                  <a16:creationId xmlns:a16="http://schemas.microsoft.com/office/drawing/2014/main" id="{00000000-0008-0000-0100-0000A3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63" name="Ink 162">
              <a:extLst>
                <a:ext uri="{FF2B5EF4-FFF2-40B4-BE49-F238E27FC236}">
                  <a16:creationId xmlns:a16="http://schemas.microsoft.com/office/drawing/2014/main" id="{00000000-0008-0000-0100-0000A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8">
          <xdr14:nvContentPartPr>
            <xdr14:cNvPr id="164" name="Ink 163">
              <a:extLst>
                <a:ext uri="{FF2B5EF4-FFF2-40B4-BE49-F238E27FC236}">
                  <a16:creationId xmlns:a16="http://schemas.microsoft.com/office/drawing/2014/main" id="{00000000-0008-0000-0100-0000A4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64" name="Ink 163">
              <a:extLst>
                <a:ext uri="{FF2B5EF4-FFF2-40B4-BE49-F238E27FC236}">
                  <a16:creationId xmlns:a16="http://schemas.microsoft.com/office/drawing/2014/main" id="{00000000-0008-0000-0100-0000A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9">
          <xdr14:nvContentPartPr>
            <xdr14:cNvPr id="165" name="Ink 164">
              <a:extLst>
                <a:ext uri="{FF2B5EF4-FFF2-40B4-BE49-F238E27FC236}">
                  <a16:creationId xmlns:a16="http://schemas.microsoft.com/office/drawing/2014/main" id="{00000000-0008-0000-0100-0000A5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65" name="Ink 164">
              <a:extLst>
                <a:ext uri="{FF2B5EF4-FFF2-40B4-BE49-F238E27FC236}">
                  <a16:creationId xmlns:a16="http://schemas.microsoft.com/office/drawing/2014/main" id="{00000000-0008-0000-0100-0000A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0">
          <xdr14:nvContentPartPr>
            <xdr14:cNvPr id="166" name="Ink 165">
              <a:extLst>
                <a:ext uri="{FF2B5EF4-FFF2-40B4-BE49-F238E27FC236}">
                  <a16:creationId xmlns:a16="http://schemas.microsoft.com/office/drawing/2014/main" id="{00000000-0008-0000-0100-0000A6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66" name="Ink 165">
              <a:extLst>
                <a:ext uri="{FF2B5EF4-FFF2-40B4-BE49-F238E27FC236}">
                  <a16:creationId xmlns:a16="http://schemas.microsoft.com/office/drawing/2014/main" id="{00000000-0008-0000-0100-0000A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1">
          <xdr14:nvContentPartPr>
            <xdr14:cNvPr id="167" name="Ink 166">
              <a:extLst>
                <a:ext uri="{FF2B5EF4-FFF2-40B4-BE49-F238E27FC236}">
                  <a16:creationId xmlns:a16="http://schemas.microsoft.com/office/drawing/2014/main" id="{00000000-0008-0000-0100-0000A7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67" name="Ink 166">
              <a:extLst>
                <a:ext uri="{FF2B5EF4-FFF2-40B4-BE49-F238E27FC236}">
                  <a16:creationId xmlns:a16="http://schemas.microsoft.com/office/drawing/2014/main" id="{00000000-0008-0000-0100-0000A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2">
          <xdr14:nvContentPartPr>
            <xdr14:cNvPr id="168" name="Ink 167">
              <a:extLst>
                <a:ext uri="{FF2B5EF4-FFF2-40B4-BE49-F238E27FC236}">
                  <a16:creationId xmlns:a16="http://schemas.microsoft.com/office/drawing/2014/main" id="{00000000-0008-0000-0100-0000A8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68" name="Ink 167">
              <a:extLst>
                <a:ext uri="{FF2B5EF4-FFF2-40B4-BE49-F238E27FC236}">
                  <a16:creationId xmlns:a16="http://schemas.microsoft.com/office/drawing/2014/main" id="{00000000-0008-0000-0100-0000A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3">
          <xdr14:nvContentPartPr>
            <xdr14:cNvPr id="169" name="Ink 168">
              <a:extLst>
                <a:ext uri="{FF2B5EF4-FFF2-40B4-BE49-F238E27FC236}">
                  <a16:creationId xmlns:a16="http://schemas.microsoft.com/office/drawing/2014/main" id="{00000000-0008-0000-0100-0000A9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69" name="Ink 168">
              <a:extLst>
                <a:ext uri="{FF2B5EF4-FFF2-40B4-BE49-F238E27FC236}">
                  <a16:creationId xmlns:a16="http://schemas.microsoft.com/office/drawing/2014/main" id="{00000000-0008-0000-0100-0000A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4">
          <xdr14:nvContentPartPr>
            <xdr14:cNvPr id="170" name="Ink 169">
              <a:extLst>
                <a:ext uri="{FF2B5EF4-FFF2-40B4-BE49-F238E27FC236}">
                  <a16:creationId xmlns:a16="http://schemas.microsoft.com/office/drawing/2014/main" id="{00000000-0008-0000-0100-0000AA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70" name="Ink 169">
              <a:extLst>
                <a:ext uri="{FF2B5EF4-FFF2-40B4-BE49-F238E27FC236}">
                  <a16:creationId xmlns:a16="http://schemas.microsoft.com/office/drawing/2014/main" id="{00000000-0008-0000-0100-0000A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5">
          <xdr14:nvContentPartPr>
            <xdr14:cNvPr id="171" name="Ink 170">
              <a:extLst>
                <a:ext uri="{FF2B5EF4-FFF2-40B4-BE49-F238E27FC236}">
                  <a16:creationId xmlns:a16="http://schemas.microsoft.com/office/drawing/2014/main" id="{00000000-0008-0000-0100-0000AB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71" name="Ink 170">
              <a:extLst>
                <a:ext uri="{FF2B5EF4-FFF2-40B4-BE49-F238E27FC236}">
                  <a16:creationId xmlns:a16="http://schemas.microsoft.com/office/drawing/2014/main" id="{00000000-0008-0000-0100-0000A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6">
          <xdr14:nvContentPartPr>
            <xdr14:cNvPr id="172" name="Ink 171">
              <a:extLst>
                <a:ext uri="{FF2B5EF4-FFF2-40B4-BE49-F238E27FC236}">
                  <a16:creationId xmlns:a16="http://schemas.microsoft.com/office/drawing/2014/main" id="{00000000-0008-0000-0100-0000AC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0"/>
          </xdr14:xfrm>
        </xdr:contentPart>
      </mc:Choice>
      <mc:Fallback xmlns="">
        <xdr:pic>
          <xdr:nvPicPr>
            <xdr:cNvPr id="172" name="Ink 171">
              <a:extLst>
                <a:ext uri="{FF2B5EF4-FFF2-40B4-BE49-F238E27FC236}">
                  <a16:creationId xmlns:a16="http://schemas.microsoft.com/office/drawing/2014/main" id="{00000000-0008-0000-0100-0000A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5157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410750</xdr:rowOff>
    </xdr:from>
    <xdr:ext cx="0" cy="7864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7">
          <xdr14:nvContentPartPr>
            <xdr14:cNvPr id="173" name="Ink 172">
              <a:extLst>
                <a:ext uri="{FF2B5EF4-FFF2-40B4-BE49-F238E27FC236}">
                  <a16:creationId xmlns:a16="http://schemas.microsoft.com/office/drawing/2014/main" id="{00000000-0008-0000-0100-0000AD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78105"/>
          </xdr14:xfrm>
        </xdr:contentPart>
      </mc:Choice>
      <mc:Fallback xmlns="">
        <xdr:pic>
          <xdr:nvPicPr>
            <xdr:cNvPr id="173" name="Ink 172">
              <a:extLst>
                <a:ext uri="{FF2B5EF4-FFF2-40B4-BE49-F238E27FC236}">
                  <a16:creationId xmlns:a16="http://schemas.microsoft.com/office/drawing/2014/main" id="{00000000-0008-0000-0100-0000A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583680"/>
              <a:ext cx="0" cy="46863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8">
          <xdr14:nvContentPartPr>
            <xdr14:cNvPr id="174" name="Ink 173">
              <a:extLst>
                <a:ext uri="{FF2B5EF4-FFF2-40B4-BE49-F238E27FC236}">
                  <a16:creationId xmlns:a16="http://schemas.microsoft.com/office/drawing/2014/main" id="{00000000-0008-0000-0100-0000AE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0"/>
          </xdr14:xfrm>
        </xdr:contentPart>
      </mc:Choice>
      <mc:Fallback xmlns="">
        <xdr:pic>
          <xdr:nvPicPr>
            <xdr:cNvPr id="174" name="Ink 173">
              <a:extLst>
                <a:ext uri="{FF2B5EF4-FFF2-40B4-BE49-F238E27FC236}">
                  <a16:creationId xmlns:a16="http://schemas.microsoft.com/office/drawing/2014/main" id="{00000000-0008-0000-0100-0000A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84782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410750</xdr:rowOff>
    </xdr:from>
    <xdr:ext cx="0" cy="7864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9">
          <xdr14:nvContentPartPr>
            <xdr14:cNvPr id="175" name="Ink 174">
              <a:extLst>
                <a:ext uri="{FF2B5EF4-FFF2-40B4-BE49-F238E27FC236}">
                  <a16:creationId xmlns:a16="http://schemas.microsoft.com/office/drawing/2014/main" id="{00000000-0008-0000-0100-0000AF000000}"/>
                </a:ext>
              </a:extLst>
            </xdr14:cNvPr>
            <xdr14:cNvContentPartPr/>
          </xdr14:nvContentPartPr>
          <xdr14:nvPr macro=""/>
          <xdr14:xfrm>
            <a:off x="4158615" y="17179925"/>
            <a:ext cx="0" cy="78105"/>
          </xdr14:xfrm>
        </xdr:contentPart>
      </mc:Choice>
      <mc:Fallback xmlns="">
        <xdr:pic>
          <xdr:nvPicPr>
            <xdr:cNvPr id="175" name="Ink 174">
              <a:extLst>
                <a:ext uri="{FF2B5EF4-FFF2-40B4-BE49-F238E27FC236}">
                  <a16:creationId xmlns:a16="http://schemas.microsoft.com/office/drawing/2014/main" id="{00000000-0008-0000-0100-0000A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251575"/>
              <a:ext cx="0" cy="46863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41</xdr:row>
      <xdr:rowOff>410750</xdr:rowOff>
    </xdr:from>
    <xdr:ext cx="0" cy="7864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0">
          <xdr14:nvContentPartPr>
            <xdr14:cNvPr id="176" name="Ink 175">
              <a:extLst>
                <a:ext uri="{FF2B5EF4-FFF2-40B4-BE49-F238E27FC236}">
                  <a16:creationId xmlns:a16="http://schemas.microsoft.com/office/drawing/2014/main" id="{00000000-0008-0000-0100-0000B0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78105"/>
          </xdr14:xfrm>
        </xdr:contentPart>
      </mc:Choice>
      <mc:Fallback xmlns="">
        <xdr:pic>
          <xdr:nvPicPr>
            <xdr:cNvPr id="176" name="Ink 175">
              <a:extLst>
                <a:ext uri="{FF2B5EF4-FFF2-40B4-BE49-F238E27FC236}">
                  <a16:creationId xmlns:a16="http://schemas.microsoft.com/office/drawing/2014/main" id="{00000000-0008-0000-0100-0000B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919470"/>
              <a:ext cx="0" cy="46863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1">
          <xdr14:nvContentPartPr>
            <xdr14:cNvPr id="177" name="Ink 176">
              <a:extLst>
                <a:ext uri="{FF2B5EF4-FFF2-40B4-BE49-F238E27FC236}">
                  <a16:creationId xmlns:a16="http://schemas.microsoft.com/office/drawing/2014/main" id="{00000000-0008-0000-0100-0000B1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177" name="Ink 176">
              <a:extLst>
                <a:ext uri="{FF2B5EF4-FFF2-40B4-BE49-F238E27FC236}">
                  <a16:creationId xmlns:a16="http://schemas.microsoft.com/office/drawing/2014/main" id="{00000000-0008-0000-0100-0000B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2">
          <xdr14:nvContentPartPr>
            <xdr14:cNvPr id="178" name="Ink 177">
              <a:extLst>
                <a:ext uri="{FF2B5EF4-FFF2-40B4-BE49-F238E27FC236}">
                  <a16:creationId xmlns:a16="http://schemas.microsoft.com/office/drawing/2014/main" id="{00000000-0008-0000-0100-0000B2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178" name="Ink 177">
              <a:extLst>
                <a:ext uri="{FF2B5EF4-FFF2-40B4-BE49-F238E27FC236}">
                  <a16:creationId xmlns:a16="http://schemas.microsoft.com/office/drawing/2014/main" id="{00000000-0008-0000-0100-0000B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410750</xdr:rowOff>
    </xdr:from>
    <xdr:ext cx="0" cy="7864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3">
          <xdr14:nvContentPartPr>
            <xdr14:cNvPr id="179" name="Ink 178">
              <a:extLst>
                <a:ext uri="{FF2B5EF4-FFF2-40B4-BE49-F238E27FC236}">
                  <a16:creationId xmlns:a16="http://schemas.microsoft.com/office/drawing/2014/main" id="{00000000-0008-0000-0100-0000B3000000}"/>
                </a:ext>
              </a:extLst>
            </xdr14:cNvPr>
            <xdr14:cNvContentPartPr/>
          </xdr14:nvContentPartPr>
          <xdr14:nvPr macro=""/>
          <xdr14:xfrm>
            <a:off x="4158615" y="17844135"/>
            <a:ext cx="0" cy="78105"/>
          </xdr14:xfrm>
        </xdr:contentPart>
      </mc:Choice>
      <mc:Fallback xmlns="">
        <xdr:pic>
          <xdr:nvPicPr>
            <xdr:cNvPr id="179" name="Ink 178">
              <a:extLst>
                <a:ext uri="{FF2B5EF4-FFF2-40B4-BE49-F238E27FC236}">
                  <a16:creationId xmlns:a16="http://schemas.microsoft.com/office/drawing/2014/main" id="{00000000-0008-0000-0100-0000B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587365"/>
              <a:ext cx="0" cy="46863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4">
          <xdr14:nvContentPartPr>
            <xdr14:cNvPr id="180" name="Ink 179">
              <a:extLst>
                <a:ext uri="{FF2B5EF4-FFF2-40B4-BE49-F238E27FC236}">
                  <a16:creationId xmlns:a16="http://schemas.microsoft.com/office/drawing/2014/main" id="{00000000-0008-0000-0100-0000B4000000}"/>
                </a:ext>
              </a:extLst>
            </xdr14:cNvPr>
            <xdr14:cNvContentPartPr/>
          </xdr14:nvContentPartPr>
          <xdr14:nvPr macro=""/>
          <xdr14:xfrm>
            <a:off x="4158615" y="30533975"/>
            <a:ext cx="0" cy="0"/>
          </xdr14:xfrm>
        </xdr:contentPart>
      </mc:Choice>
      <mc:Fallback xmlns="">
        <xdr:pic>
          <xdr:nvPicPr>
            <xdr:cNvPr id="180" name="Ink 179">
              <a:extLst>
                <a:ext uri="{FF2B5EF4-FFF2-40B4-BE49-F238E27FC236}">
                  <a16:creationId xmlns:a16="http://schemas.microsoft.com/office/drawing/2014/main" id="{00000000-0008-0000-0100-0000B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53397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410750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5">
          <xdr14:nvContentPartPr>
            <xdr14:cNvPr id="181" name="Ink 180">
              <a:extLst>
                <a:ext uri="{FF2B5EF4-FFF2-40B4-BE49-F238E27FC236}">
                  <a16:creationId xmlns:a16="http://schemas.microsoft.com/office/drawing/2014/main" id="{00000000-0008-0000-0100-0000B500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21590"/>
          </xdr14:xfrm>
        </xdr:contentPart>
      </mc:Choice>
      <mc:Fallback xmlns="">
        <xdr:pic>
          <xdr:nvPicPr>
            <xdr:cNvPr id="181" name="Ink 180">
              <a:extLst>
                <a:ext uri="{FF2B5EF4-FFF2-40B4-BE49-F238E27FC236}">
                  <a16:creationId xmlns:a16="http://schemas.microsoft.com/office/drawing/2014/main" id="{00000000-0008-0000-0100-0000B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443162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6">
          <xdr14:nvContentPartPr>
            <xdr14:cNvPr id="182" name="Ink 181">
              <a:extLst>
                <a:ext uri="{FF2B5EF4-FFF2-40B4-BE49-F238E27FC236}">
                  <a16:creationId xmlns:a16="http://schemas.microsoft.com/office/drawing/2014/main" id="{00000000-0008-0000-0100-0000B6000000}"/>
                </a:ext>
              </a:extLst>
            </xdr14:cNvPr>
            <xdr14:cNvContentPartPr/>
          </xdr14:nvContentPartPr>
          <xdr14:nvPr macro=""/>
          <xdr14:xfrm>
            <a:off x="4158615" y="30533975"/>
            <a:ext cx="0" cy="0"/>
          </xdr14:xfrm>
        </xdr:contentPart>
      </mc:Choice>
      <mc:Fallback xmlns="">
        <xdr:pic>
          <xdr:nvPicPr>
            <xdr:cNvPr id="182" name="Ink 181">
              <a:extLst>
                <a:ext uri="{FF2B5EF4-FFF2-40B4-BE49-F238E27FC236}">
                  <a16:creationId xmlns:a16="http://schemas.microsoft.com/office/drawing/2014/main" id="{00000000-0008-0000-0100-0000B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53397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410750</xdr:rowOff>
    </xdr:from>
    <xdr:ext cx="0" cy="3610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7">
          <xdr14:nvContentPartPr>
            <xdr14:cNvPr id="183" name="Ink 182">
              <a:extLst>
                <a:ext uri="{FF2B5EF4-FFF2-40B4-BE49-F238E27FC236}">
                  <a16:creationId xmlns:a16="http://schemas.microsoft.com/office/drawing/2014/main" id="{00000000-0008-0000-0100-0000B700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35560"/>
          </xdr14:xfrm>
        </xdr:contentPart>
      </mc:Choice>
      <mc:Fallback xmlns="">
        <xdr:pic>
          <xdr:nvPicPr>
            <xdr:cNvPr id="183" name="Ink 182">
              <a:extLst>
                <a:ext uri="{FF2B5EF4-FFF2-40B4-BE49-F238E27FC236}">
                  <a16:creationId xmlns:a16="http://schemas.microsoft.com/office/drawing/2014/main" id="{00000000-0008-0000-0100-0000B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0240625"/>
              <a:ext cx="0" cy="21336000"/>
            </a:xfrm>
            <a:prstGeom prst="rect">
              <a:avLst/>
            </a:prstGeom>
          </xdr:spPr>
        </xdr:pic>
      </mc:Fallback>
    </mc:AlternateContent>
    <xdr:clientData/>
  </xdr:oneCellAnchor>
  <xdr:twoCellAnchor editAs="oneCell">
    <xdr:from>
      <xdr:col>3</xdr:col>
      <xdr:colOff>0</xdr:colOff>
      <xdr:row>15</xdr:row>
      <xdr:rowOff>31338</xdr:rowOff>
    </xdr:from>
    <xdr:to>
      <xdr:col>3</xdr:col>
      <xdr:colOff>701833</xdr:colOff>
      <xdr:row>15</xdr:row>
      <xdr:rowOff>29433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8">
          <xdr14:nvContentPartPr>
            <xdr14:cNvPr id="184" name="Ink 183">
              <a:extLst>
                <a:ext uri="{FF2B5EF4-FFF2-40B4-BE49-F238E27FC236}">
                  <a16:creationId xmlns:a16="http://schemas.microsoft.com/office/drawing/2014/main" id="{00000000-0008-0000-0100-0000B8000000}"/>
                </a:ext>
              </a:extLst>
            </xdr14:cNvPr>
            <xdr14:cNvContentPartPr/>
          </xdr14:nvContentPartPr>
          <xdr14:nvPr macro=""/>
          <xdr14:xfrm>
            <a:off x="4158615" y="7011670"/>
            <a:ext cx="697865" cy="0"/>
          </xdr14:xfrm>
        </xdr:contentPart>
      </mc:Choice>
      <mc:Fallback xmlns="">
        <xdr:pic>
          <xdr:nvPicPr>
            <xdr:cNvPr id="184" name="Ink 183">
              <a:extLst>
                <a:ext uri="{FF2B5EF4-FFF2-40B4-BE49-F238E27FC236}">
                  <a16:creationId xmlns:a16="http://schemas.microsoft.com/office/drawing/2014/main" id="{00000000-0008-0000-0100-0000B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701167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3</xdr:col>
      <xdr:colOff>0</xdr:colOff>
      <xdr:row>5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9">
          <xdr14:nvContentPartPr>
            <xdr14:cNvPr id="185" name="Ink 184">
              <a:extLst>
                <a:ext uri="{FF2B5EF4-FFF2-40B4-BE49-F238E27FC236}">
                  <a16:creationId xmlns:a16="http://schemas.microsoft.com/office/drawing/2014/main" id="{00000000-0008-0000-0100-0000B9000000}"/>
                </a:ext>
                <a:ext uri="{147F2762-F138-4A5C-976F-8EAC2B608ADB}">
                  <a16:predDERef xmlns:a16="http://schemas.microsoft.com/office/drawing/2014/main" pred="{00000000-0008-0000-0100-0000B8000000}"/>
                </a:ext>
              </a:extLst>
            </xdr14:cNvPr>
            <xdr14:cNvContentPartPr/>
          </xdr14:nvContentPartPr>
          <xdr14:nvPr macro=""/>
          <xdr14:xfrm>
            <a:off x="4158615" y="2748915"/>
            <a:ext cx="0" cy="635"/>
          </xdr14:xfrm>
        </xdr:contentPart>
      </mc:Choice>
      <mc:Fallback xmlns="">
        <xdr:pic>
          <xdr:nvPicPr>
            <xdr:cNvPr id="185" name="Ink 184">
              <a:extLst>
                <a:ext uri="{FF2B5EF4-FFF2-40B4-BE49-F238E27FC236}">
                  <a16:creationId xmlns:a16="http://schemas.microsoft.com/office/drawing/2014/main" id="{00000000-0008-0000-0100-0000B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558415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5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0">
          <xdr14:nvContentPartPr>
            <xdr14:cNvPr id="186" name="Ink 185">
              <a:extLst>
                <a:ext uri="{FF2B5EF4-FFF2-40B4-BE49-F238E27FC236}">
                  <a16:creationId xmlns:a16="http://schemas.microsoft.com/office/drawing/2014/main" id="{00000000-0008-0000-0100-0000BA000000}"/>
                </a:ext>
              </a:extLst>
            </xdr14:cNvPr>
            <xdr14:cNvContentPartPr/>
          </xdr14:nvContentPartPr>
          <xdr14:nvPr macro=""/>
          <xdr14:xfrm>
            <a:off x="4158615" y="2759710"/>
            <a:ext cx="0" cy="21590"/>
          </xdr14:xfrm>
        </xdr:contentPart>
      </mc:Choice>
      <mc:Fallback xmlns="">
        <xdr:pic>
          <xdr:nvPicPr>
            <xdr:cNvPr id="186" name="Ink 185">
              <a:extLst>
                <a:ext uri="{FF2B5EF4-FFF2-40B4-BE49-F238E27FC236}">
                  <a16:creationId xmlns:a16="http://schemas.microsoft.com/office/drawing/2014/main" id="{00000000-0008-0000-0100-0000B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371729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1">
          <xdr14:nvContentPartPr>
            <xdr14:cNvPr id="187" name="Ink 186">
              <a:extLst>
                <a:ext uri="{FF2B5EF4-FFF2-40B4-BE49-F238E27FC236}">
                  <a16:creationId xmlns:a16="http://schemas.microsoft.com/office/drawing/2014/main" id="{00000000-0008-0000-0100-0000BB000000}"/>
                </a:ext>
              </a:extLst>
            </xdr14:cNvPr>
            <xdr14:cNvContentPartPr/>
          </xdr14:nvContentPartPr>
          <xdr14:nvPr macro=""/>
          <xdr14:xfrm>
            <a:off x="4158615" y="9469755"/>
            <a:ext cx="0" cy="0"/>
          </xdr14:xfrm>
        </xdr:contentPart>
      </mc:Choice>
      <mc:Fallback xmlns="">
        <xdr:pic>
          <xdr:nvPicPr>
            <xdr:cNvPr id="187" name="Ink 186">
              <a:extLst>
                <a:ext uri="{FF2B5EF4-FFF2-40B4-BE49-F238E27FC236}">
                  <a16:creationId xmlns:a16="http://schemas.microsoft.com/office/drawing/2014/main" id="{00000000-0008-0000-0100-0000B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946975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2">
          <xdr14:nvContentPartPr>
            <xdr14:cNvPr id="188" name="Ink 187">
              <a:extLst>
                <a:ext uri="{FF2B5EF4-FFF2-40B4-BE49-F238E27FC236}">
                  <a16:creationId xmlns:a16="http://schemas.microsoft.com/office/drawing/2014/main" id="{00000000-0008-0000-0100-0000BC000000}"/>
                </a:ext>
              </a:extLst>
            </xdr14:cNvPr>
            <xdr14:cNvContentPartPr/>
          </xdr14:nvContentPartPr>
          <xdr14:nvPr macro=""/>
          <xdr14:xfrm>
            <a:off x="4158615" y="9876790"/>
            <a:ext cx="0" cy="22225"/>
          </xdr14:xfrm>
        </xdr:contentPart>
      </mc:Choice>
      <mc:Fallback xmlns="">
        <xdr:pic>
          <xdr:nvPicPr>
            <xdr:cNvPr id="188" name="Ink 187">
              <a:extLst>
                <a:ext uri="{FF2B5EF4-FFF2-40B4-BE49-F238E27FC236}">
                  <a16:creationId xmlns:a16="http://schemas.microsoft.com/office/drawing/2014/main" id="{00000000-0008-0000-0100-0000B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209290"/>
              <a:ext cx="0" cy="1333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3">
          <xdr14:nvContentPartPr>
            <xdr14:cNvPr id="189" name="Ink 188">
              <a:extLst>
                <a:ext uri="{FF2B5EF4-FFF2-40B4-BE49-F238E27FC236}">
                  <a16:creationId xmlns:a16="http://schemas.microsoft.com/office/drawing/2014/main" id="{00000000-0008-0000-0100-0000BD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21590"/>
          </xdr14:xfrm>
        </xdr:contentPart>
      </mc:Choice>
      <mc:Fallback xmlns="">
        <xdr:pic>
          <xdr:nvPicPr>
            <xdr:cNvPr id="189" name="Ink 188">
              <a:extLst>
                <a:ext uri="{FF2B5EF4-FFF2-40B4-BE49-F238E27FC236}">
                  <a16:creationId xmlns:a16="http://schemas.microsoft.com/office/drawing/2014/main" id="{00000000-0008-0000-0100-0000B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37082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4">
          <xdr14:nvContentPartPr>
            <xdr14:cNvPr id="190" name="Ink 189">
              <a:extLst>
                <a:ext uri="{FF2B5EF4-FFF2-40B4-BE49-F238E27FC236}">
                  <a16:creationId xmlns:a16="http://schemas.microsoft.com/office/drawing/2014/main" id="{00000000-0008-0000-0100-0000BE000000}"/>
                </a:ext>
              </a:extLst>
            </xdr14:cNvPr>
            <xdr14:cNvContentPartPr/>
          </xdr14:nvContentPartPr>
          <xdr14:nvPr macro=""/>
          <xdr14:xfrm>
            <a:off x="4158615" y="12498705"/>
            <a:ext cx="0" cy="0"/>
          </xdr14:xfrm>
        </xdr:contentPart>
      </mc:Choice>
      <mc:Fallback xmlns="">
        <xdr:pic>
          <xdr:nvPicPr>
            <xdr:cNvPr id="190" name="Ink 189">
              <a:extLst>
                <a:ext uri="{FF2B5EF4-FFF2-40B4-BE49-F238E27FC236}">
                  <a16:creationId xmlns:a16="http://schemas.microsoft.com/office/drawing/2014/main" id="{00000000-0008-0000-0100-0000B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49870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5">
          <xdr14:nvContentPartPr>
            <xdr14:cNvPr id="191" name="Ink 190">
              <a:extLst>
                <a:ext uri="{FF2B5EF4-FFF2-40B4-BE49-F238E27FC236}">
                  <a16:creationId xmlns:a16="http://schemas.microsoft.com/office/drawing/2014/main" id="{00000000-0008-0000-0100-0000BF000000}"/>
                </a:ext>
              </a:extLst>
            </xdr14:cNvPr>
            <xdr14:cNvContentPartPr/>
          </xdr14:nvContentPartPr>
          <xdr14:nvPr macro=""/>
          <xdr14:xfrm>
            <a:off x="4158615" y="12905740"/>
            <a:ext cx="0" cy="22225"/>
          </xdr14:xfrm>
        </xdr:contentPart>
      </mc:Choice>
      <mc:Fallback xmlns="">
        <xdr:pic>
          <xdr:nvPicPr>
            <xdr:cNvPr id="191" name="Ink 190">
              <a:extLst>
                <a:ext uri="{FF2B5EF4-FFF2-40B4-BE49-F238E27FC236}">
                  <a16:creationId xmlns:a16="http://schemas.microsoft.com/office/drawing/2014/main" id="{00000000-0008-0000-0100-0000B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6238240"/>
              <a:ext cx="0" cy="1333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6">
          <xdr14:nvContentPartPr>
            <xdr14:cNvPr id="192" name="Ink 191">
              <a:extLst>
                <a:ext uri="{FF2B5EF4-FFF2-40B4-BE49-F238E27FC236}">
                  <a16:creationId xmlns:a16="http://schemas.microsoft.com/office/drawing/2014/main" id="{00000000-0008-0000-0100-0000C0000000}"/>
                </a:ext>
              </a:extLst>
            </xdr14:cNvPr>
            <xdr14:cNvContentPartPr/>
          </xdr14:nvContentPartPr>
          <xdr14:nvPr macro=""/>
          <xdr14:xfrm>
            <a:off x="4158615" y="30533975"/>
            <a:ext cx="0" cy="0"/>
          </xdr14:xfrm>
        </xdr:contentPart>
      </mc:Choice>
      <mc:Fallback xmlns="">
        <xdr:pic>
          <xdr:nvPicPr>
            <xdr:cNvPr id="192" name="Ink 191">
              <a:extLst>
                <a:ext uri="{FF2B5EF4-FFF2-40B4-BE49-F238E27FC236}">
                  <a16:creationId xmlns:a16="http://schemas.microsoft.com/office/drawing/2014/main" id="{00000000-0008-0000-0100-0000C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53397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7">
          <xdr14:nvContentPartPr>
            <xdr14:cNvPr id="193" name="Ink 192">
              <a:extLst>
                <a:ext uri="{FF2B5EF4-FFF2-40B4-BE49-F238E27FC236}">
                  <a16:creationId xmlns:a16="http://schemas.microsoft.com/office/drawing/2014/main" id="{00000000-0008-0000-0100-0000C100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21590"/>
          </xdr14:xfrm>
        </xdr:contentPart>
      </mc:Choice>
      <mc:Fallback xmlns="">
        <xdr:pic>
          <xdr:nvPicPr>
            <xdr:cNvPr id="193" name="Ink 192">
              <a:extLst>
                <a:ext uri="{FF2B5EF4-FFF2-40B4-BE49-F238E27FC236}">
                  <a16:creationId xmlns:a16="http://schemas.microsoft.com/office/drawing/2014/main" id="{00000000-0008-0000-0100-0000C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443162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5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8">
          <xdr14:nvContentPartPr>
            <xdr14:cNvPr id="194" name="Ink 193">
              <a:extLst>
                <a:ext uri="{FF2B5EF4-FFF2-40B4-BE49-F238E27FC236}">
                  <a16:creationId xmlns:a16="http://schemas.microsoft.com/office/drawing/2014/main" id="{00000000-0008-0000-0100-0000C2000000}"/>
                </a:ext>
              </a:extLst>
            </xdr14:cNvPr>
            <xdr14:cNvContentPartPr/>
          </xdr14:nvContentPartPr>
          <xdr14:nvPr macro=""/>
          <xdr14:xfrm>
            <a:off x="4158615" y="2759710"/>
            <a:ext cx="0" cy="0"/>
          </xdr14:xfrm>
        </xdr:contentPart>
      </mc:Choice>
      <mc:Fallback xmlns="">
        <xdr:pic>
          <xdr:nvPicPr>
            <xdr:cNvPr id="194" name="Ink 193">
              <a:extLst>
                <a:ext uri="{FF2B5EF4-FFF2-40B4-BE49-F238E27FC236}">
                  <a16:creationId xmlns:a16="http://schemas.microsoft.com/office/drawing/2014/main" id="{00000000-0008-0000-0100-0000C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75971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5</xdr:row>
      <xdr:rowOff>379000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9">
          <xdr14:nvContentPartPr>
            <xdr14:cNvPr id="195" name="Ink 194">
              <a:extLst>
                <a:ext uri="{FF2B5EF4-FFF2-40B4-BE49-F238E27FC236}">
                  <a16:creationId xmlns:a16="http://schemas.microsoft.com/office/drawing/2014/main" id="{00000000-0008-0000-0100-0000C3000000}"/>
                </a:ext>
              </a:extLst>
            </xdr14:cNvPr>
            <xdr14:cNvContentPartPr/>
          </xdr14:nvContentPartPr>
          <xdr14:nvPr macro=""/>
          <xdr14:xfrm>
            <a:off x="4158615" y="3138170"/>
            <a:ext cx="0" cy="635"/>
          </xdr14:xfrm>
        </xdr:contentPart>
      </mc:Choice>
      <mc:Fallback xmlns="">
        <xdr:pic>
          <xdr:nvPicPr>
            <xdr:cNvPr id="195" name="Ink 194">
              <a:extLst>
                <a:ext uri="{FF2B5EF4-FFF2-40B4-BE49-F238E27FC236}">
                  <a16:creationId xmlns:a16="http://schemas.microsoft.com/office/drawing/2014/main" id="{00000000-0008-0000-0100-0000C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94767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6</xdr:row>
      <xdr:rowOff>388525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0">
          <xdr14:nvContentPartPr>
            <xdr14:cNvPr id="196" name="Ink 195">
              <a:extLst>
                <a:ext uri="{FF2B5EF4-FFF2-40B4-BE49-F238E27FC236}">
                  <a16:creationId xmlns:a16="http://schemas.microsoft.com/office/drawing/2014/main" id="{00000000-0008-0000-0100-0000C4000000}"/>
                </a:ext>
              </a:extLst>
            </xdr14:cNvPr>
            <xdr14:cNvContentPartPr/>
          </xdr14:nvContentPartPr>
          <xdr14:nvPr macro=""/>
          <xdr14:xfrm>
            <a:off x="4158615" y="3536950"/>
            <a:ext cx="0" cy="635"/>
          </xdr14:xfrm>
        </xdr:contentPart>
      </mc:Choice>
      <mc:Fallback xmlns="">
        <xdr:pic>
          <xdr:nvPicPr>
            <xdr:cNvPr id="196" name="Ink 195">
              <a:extLst>
                <a:ext uri="{FF2B5EF4-FFF2-40B4-BE49-F238E27FC236}">
                  <a16:creationId xmlns:a16="http://schemas.microsoft.com/office/drawing/2014/main" id="{00000000-0008-0000-0100-0000C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34645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7</xdr:row>
      <xdr:rowOff>407575</xdr:rowOff>
    </xdr:from>
    <xdr:ext cx="0" cy="1832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1">
          <xdr14:nvContentPartPr>
            <xdr14:cNvPr id="197" name="Ink 196">
              <a:extLst>
                <a:ext uri="{FF2B5EF4-FFF2-40B4-BE49-F238E27FC236}">
                  <a16:creationId xmlns:a16="http://schemas.microsoft.com/office/drawing/2014/main" id="{00000000-0008-0000-0100-0000C5000000}"/>
                </a:ext>
              </a:extLst>
            </xdr14:cNvPr>
            <xdr14:cNvContentPartPr/>
          </xdr14:nvContentPartPr>
          <xdr14:nvPr macro=""/>
          <xdr14:xfrm>
            <a:off x="4158615" y="3927475"/>
            <a:ext cx="0" cy="17780"/>
          </xdr14:xfrm>
        </xdr:contentPart>
      </mc:Choice>
      <mc:Fallback xmlns="">
        <xdr:pic>
          <xdr:nvPicPr>
            <xdr:cNvPr id="197" name="Ink 196">
              <a:extLst>
                <a:ext uri="{FF2B5EF4-FFF2-40B4-BE49-F238E27FC236}">
                  <a16:creationId xmlns:a16="http://schemas.microsoft.com/office/drawing/2014/main" id="{00000000-0008-0000-0100-0000C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1406525"/>
              <a:ext cx="0" cy="1066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</xdr:row>
      <xdr:rowOff>2762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2">
          <xdr14:nvContentPartPr>
            <xdr14:cNvPr id="198" name="Ink 197">
              <a:extLst>
                <a:ext uri="{FF2B5EF4-FFF2-40B4-BE49-F238E27FC236}">
                  <a16:creationId xmlns:a16="http://schemas.microsoft.com/office/drawing/2014/main" id="{00000000-0008-0000-0100-0000C6000000}"/>
                </a:ext>
              </a:extLst>
            </xdr14:cNvPr>
            <xdr14:cNvContentPartPr/>
          </xdr14:nvContentPartPr>
          <xdr14:nvPr macro=""/>
          <xdr14:xfrm>
            <a:off x="4158615" y="4291965"/>
            <a:ext cx="0" cy="0"/>
          </xdr14:xfrm>
        </xdr:contentPart>
      </mc:Choice>
      <mc:Fallback xmlns="">
        <xdr:pic>
          <xdr:nvPicPr>
            <xdr:cNvPr id="198" name="Ink 197">
              <a:extLst>
                <a:ext uri="{FF2B5EF4-FFF2-40B4-BE49-F238E27FC236}">
                  <a16:creationId xmlns:a16="http://schemas.microsoft.com/office/drawing/2014/main" id="{00000000-0008-0000-0100-0000C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429196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10</xdr:row>
      <xdr:rowOff>2762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3">
          <xdr14:nvContentPartPr>
            <xdr14:cNvPr id="199" name="Ink 198">
              <a:extLst>
                <a:ext uri="{FF2B5EF4-FFF2-40B4-BE49-F238E27FC236}">
                  <a16:creationId xmlns:a16="http://schemas.microsoft.com/office/drawing/2014/main" id="{00000000-0008-0000-0100-0000C7000000}"/>
                </a:ext>
              </a:extLst>
            </xdr14:cNvPr>
            <xdr14:cNvContentPartPr/>
          </xdr14:nvContentPartPr>
          <xdr14:nvPr macro=""/>
          <xdr14:xfrm>
            <a:off x="4158615" y="4682490"/>
            <a:ext cx="0" cy="0"/>
          </xdr14:xfrm>
        </xdr:contentPart>
      </mc:Choice>
      <mc:Fallback xmlns="">
        <xdr:pic>
          <xdr:nvPicPr>
            <xdr:cNvPr id="199" name="Ink 198">
              <a:extLst>
                <a:ext uri="{FF2B5EF4-FFF2-40B4-BE49-F238E27FC236}">
                  <a16:creationId xmlns:a16="http://schemas.microsoft.com/office/drawing/2014/main" id="{00000000-0008-0000-0100-0000C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468249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11</xdr:row>
      <xdr:rowOff>2762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4">
          <xdr14:nvContentPartPr>
            <xdr14:cNvPr id="200" name="Ink 199">
              <a:extLst>
                <a:ext uri="{FF2B5EF4-FFF2-40B4-BE49-F238E27FC236}">
                  <a16:creationId xmlns:a16="http://schemas.microsoft.com/office/drawing/2014/main" id="{00000000-0008-0000-0100-0000C8000000}"/>
                </a:ext>
              </a:extLst>
            </xdr14:cNvPr>
            <xdr14:cNvContentPartPr/>
          </xdr14:nvContentPartPr>
          <xdr14:nvPr macro=""/>
          <xdr14:xfrm>
            <a:off x="4158615" y="5187315"/>
            <a:ext cx="0" cy="0"/>
          </xdr14:xfrm>
        </xdr:contentPart>
      </mc:Choice>
      <mc:Fallback xmlns="">
        <xdr:pic>
          <xdr:nvPicPr>
            <xdr:cNvPr id="200" name="Ink 199">
              <a:extLst>
                <a:ext uri="{FF2B5EF4-FFF2-40B4-BE49-F238E27FC236}">
                  <a16:creationId xmlns:a16="http://schemas.microsoft.com/office/drawing/2014/main" id="{00000000-0008-0000-0100-0000C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518731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12</xdr:row>
      <xdr:rowOff>2762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5">
          <xdr14:nvContentPartPr>
            <xdr14:cNvPr id="201" name="Ink 200">
              <a:extLst>
                <a:ext uri="{FF2B5EF4-FFF2-40B4-BE49-F238E27FC236}">
                  <a16:creationId xmlns:a16="http://schemas.microsoft.com/office/drawing/2014/main" id="{00000000-0008-0000-0100-0000C9000000}"/>
                </a:ext>
              </a:extLst>
            </xdr14:cNvPr>
            <xdr14:cNvContentPartPr/>
          </xdr14:nvContentPartPr>
          <xdr14:nvPr macro=""/>
          <xdr14:xfrm>
            <a:off x="4158615" y="5634990"/>
            <a:ext cx="0" cy="0"/>
          </xdr14:xfrm>
        </xdr:contentPart>
      </mc:Choice>
      <mc:Fallback xmlns="">
        <xdr:pic>
          <xdr:nvPicPr>
            <xdr:cNvPr id="201" name="Ink 200">
              <a:extLst>
                <a:ext uri="{FF2B5EF4-FFF2-40B4-BE49-F238E27FC236}">
                  <a16:creationId xmlns:a16="http://schemas.microsoft.com/office/drawing/2014/main" id="{00000000-0008-0000-0100-0000C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563499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12</xdr:row>
      <xdr:rowOff>359950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6">
          <xdr14:nvContentPartPr>
            <xdr14:cNvPr id="202" name="Ink 201">
              <a:extLst>
                <a:ext uri="{FF2B5EF4-FFF2-40B4-BE49-F238E27FC236}">
                  <a16:creationId xmlns:a16="http://schemas.microsoft.com/office/drawing/2014/main" id="{00000000-0008-0000-0100-0000CA000000}"/>
                </a:ext>
              </a:extLst>
            </xdr14:cNvPr>
            <xdr14:cNvContentPartPr/>
          </xdr14:nvContentPartPr>
          <xdr14:nvPr macro=""/>
          <xdr14:xfrm>
            <a:off x="4158615" y="5991860"/>
            <a:ext cx="0" cy="635"/>
          </xdr14:xfrm>
        </xdr:contentPart>
      </mc:Choice>
      <mc:Fallback xmlns="">
        <xdr:pic>
          <xdr:nvPicPr>
            <xdr:cNvPr id="202" name="Ink 201">
              <a:extLst>
                <a:ext uri="{FF2B5EF4-FFF2-40B4-BE49-F238E27FC236}">
                  <a16:creationId xmlns:a16="http://schemas.microsoft.com/office/drawing/2014/main" id="{00000000-0008-0000-0100-0000C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580136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13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7">
          <xdr14:nvContentPartPr>
            <xdr14:cNvPr id="203" name="Ink 202">
              <a:extLst>
                <a:ext uri="{FF2B5EF4-FFF2-40B4-BE49-F238E27FC236}">
                  <a16:creationId xmlns:a16="http://schemas.microsoft.com/office/drawing/2014/main" id="{00000000-0008-0000-0100-0000CB000000}"/>
                </a:ext>
              </a:extLst>
            </xdr14:cNvPr>
            <xdr14:cNvContentPartPr/>
          </xdr14:nvContentPartPr>
          <xdr14:nvPr macro=""/>
          <xdr14:xfrm>
            <a:off x="4158615" y="6624955"/>
            <a:ext cx="0" cy="51435"/>
          </xdr14:xfrm>
        </xdr:contentPart>
      </mc:Choice>
      <mc:Fallback xmlns="">
        <xdr:pic>
          <xdr:nvPicPr>
            <xdr:cNvPr id="203" name="Ink 202">
              <a:extLst>
                <a:ext uri="{FF2B5EF4-FFF2-40B4-BE49-F238E27FC236}">
                  <a16:creationId xmlns:a16="http://schemas.microsoft.com/office/drawing/2014/main" id="{00000000-0008-0000-0100-0000C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8055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14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8">
          <xdr14:nvContentPartPr>
            <xdr14:cNvPr id="204" name="Ink 203">
              <a:extLst>
                <a:ext uri="{FF2B5EF4-FFF2-40B4-BE49-F238E27FC236}">
                  <a16:creationId xmlns:a16="http://schemas.microsoft.com/office/drawing/2014/main" id="{00000000-0008-0000-0100-0000CC000000}"/>
                </a:ext>
              </a:extLst>
            </xdr14:cNvPr>
            <xdr14:cNvContentPartPr/>
          </xdr14:nvContentPartPr>
          <xdr14:nvPr macro=""/>
          <xdr14:xfrm>
            <a:off x="4158615" y="6980555"/>
            <a:ext cx="0" cy="51435"/>
          </xdr14:xfrm>
        </xdr:contentPart>
      </mc:Choice>
      <mc:Fallback xmlns="">
        <xdr:pic>
          <xdr:nvPicPr>
            <xdr:cNvPr id="204" name="Ink 203">
              <a:extLst>
                <a:ext uri="{FF2B5EF4-FFF2-40B4-BE49-F238E27FC236}">
                  <a16:creationId xmlns:a16="http://schemas.microsoft.com/office/drawing/2014/main" id="{00000000-0008-0000-0100-0000C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4499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15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9">
          <xdr14:nvContentPartPr>
            <xdr14:cNvPr id="205" name="Ink 204">
              <a:extLst>
                <a:ext uri="{FF2B5EF4-FFF2-40B4-BE49-F238E27FC236}">
                  <a16:creationId xmlns:a16="http://schemas.microsoft.com/office/drawing/2014/main" id="{00000000-0008-0000-0100-0000CD000000}"/>
                </a:ext>
              </a:extLst>
            </xdr14:cNvPr>
            <xdr14:cNvContentPartPr/>
          </xdr14:nvContentPartPr>
          <xdr14:nvPr macro=""/>
          <xdr14:xfrm>
            <a:off x="4158615" y="7336155"/>
            <a:ext cx="0" cy="51435"/>
          </xdr14:xfrm>
        </xdr:contentPart>
      </mc:Choice>
      <mc:Fallback xmlns="">
        <xdr:pic>
          <xdr:nvPicPr>
            <xdr:cNvPr id="205" name="Ink 204">
              <a:extLst>
                <a:ext uri="{FF2B5EF4-FFF2-40B4-BE49-F238E27FC236}">
                  <a16:creationId xmlns:a16="http://schemas.microsoft.com/office/drawing/2014/main" id="{00000000-0008-0000-0100-0000C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0943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16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0">
          <xdr14:nvContentPartPr>
            <xdr14:cNvPr id="206" name="Ink 205">
              <a:extLst>
                <a:ext uri="{FF2B5EF4-FFF2-40B4-BE49-F238E27FC236}">
                  <a16:creationId xmlns:a16="http://schemas.microsoft.com/office/drawing/2014/main" id="{00000000-0008-0000-0100-0000CE000000}"/>
                </a:ext>
              </a:extLst>
            </xdr14:cNvPr>
            <xdr14:cNvContentPartPr/>
          </xdr14:nvContentPartPr>
          <xdr14:nvPr macro=""/>
          <xdr14:xfrm>
            <a:off x="4158615" y="7691755"/>
            <a:ext cx="0" cy="51435"/>
          </xdr14:xfrm>
        </xdr:contentPart>
      </mc:Choice>
      <mc:Fallback xmlns="">
        <xdr:pic>
          <xdr:nvPicPr>
            <xdr:cNvPr id="206" name="Ink 205">
              <a:extLst>
                <a:ext uri="{FF2B5EF4-FFF2-40B4-BE49-F238E27FC236}">
                  <a16:creationId xmlns:a16="http://schemas.microsoft.com/office/drawing/2014/main" id="{00000000-0008-0000-0100-0000C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7387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17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1">
          <xdr14:nvContentPartPr>
            <xdr14:cNvPr id="207" name="Ink 206">
              <a:extLst>
                <a:ext uri="{FF2B5EF4-FFF2-40B4-BE49-F238E27FC236}">
                  <a16:creationId xmlns:a16="http://schemas.microsoft.com/office/drawing/2014/main" id="{00000000-0008-0000-0100-0000CF000000}"/>
                </a:ext>
              </a:extLst>
            </xdr14:cNvPr>
            <xdr14:cNvContentPartPr/>
          </xdr14:nvContentPartPr>
          <xdr14:nvPr macro=""/>
          <xdr14:xfrm>
            <a:off x="4158615" y="8047355"/>
            <a:ext cx="0" cy="51435"/>
          </xdr14:xfrm>
        </xdr:contentPart>
      </mc:Choice>
      <mc:Fallback xmlns="">
        <xdr:pic>
          <xdr:nvPicPr>
            <xdr:cNvPr id="207" name="Ink 206">
              <a:extLst>
                <a:ext uri="{FF2B5EF4-FFF2-40B4-BE49-F238E27FC236}">
                  <a16:creationId xmlns:a16="http://schemas.microsoft.com/office/drawing/2014/main" id="{00000000-0008-0000-0100-0000C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3831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18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2">
          <xdr14:nvContentPartPr>
            <xdr14:cNvPr id="208" name="Ink 207">
              <a:extLst>
                <a:ext uri="{FF2B5EF4-FFF2-40B4-BE49-F238E27FC236}">
                  <a16:creationId xmlns:a16="http://schemas.microsoft.com/office/drawing/2014/main" id="{00000000-0008-0000-0100-0000D0000000}"/>
                </a:ext>
              </a:extLst>
            </xdr14:cNvPr>
            <xdr14:cNvContentPartPr/>
          </xdr14:nvContentPartPr>
          <xdr14:nvPr macro=""/>
          <xdr14:xfrm>
            <a:off x="4158615" y="8402955"/>
            <a:ext cx="0" cy="51435"/>
          </xdr14:xfrm>
        </xdr:contentPart>
      </mc:Choice>
      <mc:Fallback xmlns="">
        <xdr:pic>
          <xdr:nvPicPr>
            <xdr:cNvPr id="208" name="Ink 207">
              <a:extLst>
                <a:ext uri="{FF2B5EF4-FFF2-40B4-BE49-F238E27FC236}">
                  <a16:creationId xmlns:a16="http://schemas.microsoft.com/office/drawing/2014/main" id="{00000000-0008-0000-0100-0000D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0275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19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3">
          <xdr14:nvContentPartPr>
            <xdr14:cNvPr id="209" name="Ink 208">
              <a:extLst>
                <a:ext uri="{FF2B5EF4-FFF2-40B4-BE49-F238E27FC236}">
                  <a16:creationId xmlns:a16="http://schemas.microsoft.com/office/drawing/2014/main" id="{00000000-0008-0000-0100-0000D1000000}"/>
                </a:ext>
              </a:extLst>
            </xdr14:cNvPr>
            <xdr14:cNvContentPartPr/>
          </xdr14:nvContentPartPr>
          <xdr14:nvPr macro=""/>
          <xdr14:xfrm>
            <a:off x="4158615" y="8758555"/>
            <a:ext cx="0" cy="51435"/>
          </xdr14:xfrm>
        </xdr:contentPart>
      </mc:Choice>
      <mc:Fallback xmlns="">
        <xdr:pic>
          <xdr:nvPicPr>
            <xdr:cNvPr id="209" name="Ink 208">
              <a:extLst>
                <a:ext uri="{FF2B5EF4-FFF2-40B4-BE49-F238E27FC236}">
                  <a16:creationId xmlns:a16="http://schemas.microsoft.com/office/drawing/2014/main" id="{00000000-0008-0000-0100-0000D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6719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20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4">
          <xdr14:nvContentPartPr>
            <xdr14:cNvPr id="210" name="Ink 209">
              <a:extLst>
                <a:ext uri="{FF2B5EF4-FFF2-40B4-BE49-F238E27FC236}">
                  <a16:creationId xmlns:a16="http://schemas.microsoft.com/office/drawing/2014/main" id="{00000000-0008-0000-0100-0000D2000000}"/>
                </a:ext>
              </a:extLst>
            </xdr14:cNvPr>
            <xdr14:cNvContentPartPr/>
          </xdr14:nvContentPartPr>
          <xdr14:nvPr macro=""/>
          <xdr14:xfrm>
            <a:off x="4158615" y="9114155"/>
            <a:ext cx="0" cy="51435"/>
          </xdr14:xfrm>
        </xdr:contentPart>
      </mc:Choice>
      <mc:Fallback xmlns="">
        <xdr:pic>
          <xdr:nvPicPr>
            <xdr:cNvPr id="210" name="Ink 209">
              <a:extLst>
                <a:ext uri="{FF2B5EF4-FFF2-40B4-BE49-F238E27FC236}">
                  <a16:creationId xmlns:a16="http://schemas.microsoft.com/office/drawing/2014/main" id="{00000000-0008-0000-0100-0000D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3163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21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5">
          <xdr14:nvContentPartPr>
            <xdr14:cNvPr id="211" name="Ink 210">
              <a:extLst>
                <a:ext uri="{FF2B5EF4-FFF2-40B4-BE49-F238E27FC236}">
                  <a16:creationId xmlns:a16="http://schemas.microsoft.com/office/drawing/2014/main" id="{00000000-0008-0000-0100-0000D3000000}"/>
                </a:ext>
              </a:extLst>
            </xdr14:cNvPr>
            <xdr14:cNvContentPartPr/>
          </xdr14:nvContentPartPr>
          <xdr14:nvPr macro=""/>
          <xdr14:xfrm>
            <a:off x="4158615" y="9469755"/>
            <a:ext cx="0" cy="51435"/>
          </xdr14:xfrm>
        </xdr:contentPart>
      </mc:Choice>
      <mc:Fallback xmlns="">
        <xdr:pic>
          <xdr:nvPicPr>
            <xdr:cNvPr id="211" name="Ink 210">
              <a:extLst>
                <a:ext uri="{FF2B5EF4-FFF2-40B4-BE49-F238E27FC236}">
                  <a16:creationId xmlns:a16="http://schemas.microsoft.com/office/drawing/2014/main" id="{00000000-0008-0000-0100-0000D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9607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6">
          <xdr14:nvContentPartPr>
            <xdr14:cNvPr id="212" name="Ink 211">
              <a:extLst>
                <a:ext uri="{FF2B5EF4-FFF2-40B4-BE49-F238E27FC236}">
                  <a16:creationId xmlns:a16="http://schemas.microsoft.com/office/drawing/2014/main" id="{00000000-0008-0000-0100-0000D4000000}"/>
                </a:ext>
              </a:extLst>
            </xdr14:cNvPr>
            <xdr14:cNvContentPartPr/>
          </xdr14:nvContentPartPr>
          <xdr14:nvPr macro=""/>
          <xdr14:xfrm>
            <a:off x="4158615" y="9876790"/>
            <a:ext cx="0" cy="635"/>
          </xdr14:xfrm>
        </xdr:contentPart>
      </mc:Choice>
      <mc:Fallback xmlns="">
        <xdr:pic>
          <xdr:nvPicPr>
            <xdr:cNvPr id="212" name="Ink 211">
              <a:extLst>
                <a:ext uri="{FF2B5EF4-FFF2-40B4-BE49-F238E27FC236}">
                  <a16:creationId xmlns:a16="http://schemas.microsoft.com/office/drawing/2014/main" id="{00000000-0008-0000-0100-0000D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968629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7">
          <xdr14:nvContentPartPr>
            <xdr14:cNvPr id="213" name="Ink 212">
              <a:extLst>
                <a:ext uri="{FF2B5EF4-FFF2-40B4-BE49-F238E27FC236}">
                  <a16:creationId xmlns:a16="http://schemas.microsoft.com/office/drawing/2014/main" id="{00000000-0008-0000-0100-0000D5000000}"/>
                </a:ext>
              </a:extLst>
            </xdr14:cNvPr>
            <xdr14:cNvContentPartPr/>
          </xdr14:nvContentPartPr>
          <xdr14:nvPr macro=""/>
          <xdr14:xfrm>
            <a:off x="4158615" y="10324465"/>
            <a:ext cx="0" cy="635"/>
          </xdr14:xfrm>
        </xdr:contentPart>
      </mc:Choice>
      <mc:Fallback xmlns="">
        <xdr:pic>
          <xdr:nvPicPr>
            <xdr:cNvPr id="213" name="Ink 212">
              <a:extLst>
                <a:ext uri="{FF2B5EF4-FFF2-40B4-BE49-F238E27FC236}">
                  <a16:creationId xmlns:a16="http://schemas.microsoft.com/office/drawing/2014/main" id="{00000000-0008-0000-0100-0000D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133965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8">
          <xdr14:nvContentPartPr>
            <xdr14:cNvPr id="214" name="Ink 213">
              <a:extLst>
                <a:ext uri="{FF2B5EF4-FFF2-40B4-BE49-F238E27FC236}">
                  <a16:creationId xmlns:a16="http://schemas.microsoft.com/office/drawing/2014/main" id="{00000000-0008-0000-0100-0000D6000000}"/>
                </a:ext>
              </a:extLst>
            </xdr14:cNvPr>
            <xdr14:cNvContentPartPr/>
          </xdr14:nvContentPartPr>
          <xdr14:nvPr macro=""/>
          <xdr14:xfrm>
            <a:off x="4158615" y="10650855"/>
            <a:ext cx="0" cy="121285"/>
          </xdr14:xfrm>
        </xdr:contentPart>
      </mc:Choice>
      <mc:Fallback xmlns="">
        <xdr:pic>
          <xdr:nvPicPr>
            <xdr:cNvPr id="214" name="Ink 213">
              <a:extLst>
                <a:ext uri="{FF2B5EF4-FFF2-40B4-BE49-F238E27FC236}">
                  <a16:creationId xmlns:a16="http://schemas.microsoft.com/office/drawing/2014/main" id="{00000000-0008-0000-0100-0000D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7346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23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9">
          <xdr14:nvContentPartPr>
            <xdr14:cNvPr id="215" name="Ink 214">
              <a:extLst>
                <a:ext uri="{FF2B5EF4-FFF2-40B4-BE49-F238E27FC236}">
                  <a16:creationId xmlns:a16="http://schemas.microsoft.com/office/drawing/2014/main" id="{00000000-0008-0000-0100-0000D7000000}"/>
                </a:ext>
              </a:extLst>
            </xdr14:cNvPr>
            <xdr14:cNvContentPartPr/>
          </xdr14:nvContentPartPr>
          <xdr14:nvPr macro=""/>
          <xdr14:xfrm>
            <a:off x="4158615" y="10936605"/>
            <a:ext cx="0" cy="121285"/>
          </xdr14:xfrm>
        </xdr:contentPart>
      </mc:Choice>
      <mc:Fallback xmlns="">
        <xdr:pic>
          <xdr:nvPicPr>
            <xdr:cNvPr id="215" name="Ink 214">
              <a:extLst>
                <a:ext uri="{FF2B5EF4-FFF2-40B4-BE49-F238E27FC236}">
                  <a16:creationId xmlns:a16="http://schemas.microsoft.com/office/drawing/2014/main" id="{00000000-0008-0000-0100-0000D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4488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24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0">
          <xdr14:nvContentPartPr>
            <xdr14:cNvPr id="216" name="Ink 215">
              <a:extLst>
                <a:ext uri="{FF2B5EF4-FFF2-40B4-BE49-F238E27FC236}">
                  <a16:creationId xmlns:a16="http://schemas.microsoft.com/office/drawing/2014/main" id="{00000000-0008-0000-0100-0000D8000000}"/>
                </a:ext>
              </a:extLst>
            </xdr14:cNvPr>
            <xdr14:cNvContentPartPr/>
          </xdr14:nvContentPartPr>
          <xdr14:nvPr macro=""/>
          <xdr14:xfrm>
            <a:off x="4158615" y="11222355"/>
            <a:ext cx="0" cy="121285"/>
          </xdr14:xfrm>
        </xdr:contentPart>
      </mc:Choice>
      <mc:Fallback xmlns="">
        <xdr:pic>
          <xdr:nvPicPr>
            <xdr:cNvPr id="216" name="Ink 215">
              <a:extLst>
                <a:ext uri="{FF2B5EF4-FFF2-40B4-BE49-F238E27FC236}">
                  <a16:creationId xmlns:a16="http://schemas.microsoft.com/office/drawing/2014/main" id="{00000000-0008-0000-0100-0000D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1631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25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1">
          <xdr14:nvContentPartPr>
            <xdr14:cNvPr id="217" name="Ink 216">
              <a:extLst>
                <a:ext uri="{FF2B5EF4-FFF2-40B4-BE49-F238E27FC236}">
                  <a16:creationId xmlns:a16="http://schemas.microsoft.com/office/drawing/2014/main" id="{00000000-0008-0000-0100-0000D9000000}"/>
                </a:ext>
              </a:extLst>
            </xdr14:cNvPr>
            <xdr14:cNvContentPartPr/>
          </xdr14:nvContentPartPr>
          <xdr14:nvPr macro=""/>
          <xdr14:xfrm>
            <a:off x="4158615" y="11508105"/>
            <a:ext cx="0" cy="121285"/>
          </xdr14:xfrm>
        </xdr:contentPart>
      </mc:Choice>
      <mc:Fallback xmlns="">
        <xdr:pic>
          <xdr:nvPicPr>
            <xdr:cNvPr id="217" name="Ink 216">
              <a:extLst>
                <a:ext uri="{FF2B5EF4-FFF2-40B4-BE49-F238E27FC236}">
                  <a16:creationId xmlns:a16="http://schemas.microsoft.com/office/drawing/2014/main" id="{00000000-0008-0000-0100-0000D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8773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26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2">
          <xdr14:nvContentPartPr>
            <xdr14:cNvPr id="218" name="Ink 217">
              <a:extLst>
                <a:ext uri="{FF2B5EF4-FFF2-40B4-BE49-F238E27FC236}">
                  <a16:creationId xmlns:a16="http://schemas.microsoft.com/office/drawing/2014/main" id="{00000000-0008-0000-0100-0000DA000000}"/>
                </a:ext>
              </a:extLst>
            </xdr14:cNvPr>
            <xdr14:cNvContentPartPr/>
          </xdr14:nvContentPartPr>
          <xdr14:nvPr macro=""/>
          <xdr14:xfrm>
            <a:off x="4158615" y="11793855"/>
            <a:ext cx="0" cy="121285"/>
          </xdr14:xfrm>
        </xdr:contentPart>
      </mc:Choice>
      <mc:Fallback xmlns="">
        <xdr:pic>
          <xdr:nvPicPr>
            <xdr:cNvPr id="218" name="Ink 217">
              <a:extLst>
                <a:ext uri="{FF2B5EF4-FFF2-40B4-BE49-F238E27FC236}">
                  <a16:creationId xmlns:a16="http://schemas.microsoft.com/office/drawing/2014/main" id="{00000000-0008-0000-0100-0000D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5916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27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3">
          <xdr14:nvContentPartPr>
            <xdr14:cNvPr id="219" name="Ink 218">
              <a:extLst>
                <a:ext uri="{FF2B5EF4-FFF2-40B4-BE49-F238E27FC236}">
                  <a16:creationId xmlns:a16="http://schemas.microsoft.com/office/drawing/2014/main" id="{00000000-0008-0000-0100-0000DB000000}"/>
                </a:ext>
              </a:extLst>
            </xdr14:cNvPr>
            <xdr14:cNvContentPartPr/>
          </xdr14:nvContentPartPr>
          <xdr14:nvPr macro=""/>
          <xdr14:xfrm>
            <a:off x="4158615" y="12079605"/>
            <a:ext cx="0" cy="121285"/>
          </xdr14:xfrm>
        </xdr:contentPart>
      </mc:Choice>
      <mc:Fallback xmlns="">
        <xdr:pic>
          <xdr:nvPicPr>
            <xdr:cNvPr id="219" name="Ink 218">
              <a:extLst>
                <a:ext uri="{FF2B5EF4-FFF2-40B4-BE49-F238E27FC236}">
                  <a16:creationId xmlns:a16="http://schemas.microsoft.com/office/drawing/2014/main" id="{00000000-0008-0000-0100-0000D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3058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28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4">
          <xdr14:nvContentPartPr>
            <xdr14:cNvPr id="220" name="Ink 219">
              <a:extLst>
                <a:ext uri="{FF2B5EF4-FFF2-40B4-BE49-F238E27FC236}">
                  <a16:creationId xmlns:a16="http://schemas.microsoft.com/office/drawing/2014/main" id="{00000000-0008-0000-0100-0000DC000000}"/>
                </a:ext>
              </a:extLst>
            </xdr14:cNvPr>
            <xdr14:cNvContentPartPr/>
          </xdr14:nvContentPartPr>
          <xdr14:nvPr macro=""/>
          <xdr14:xfrm>
            <a:off x="4158615" y="12486640"/>
            <a:ext cx="0" cy="635"/>
          </xdr14:xfrm>
        </xdr:contentPart>
      </mc:Choice>
      <mc:Fallback xmlns="">
        <xdr:pic>
          <xdr:nvPicPr>
            <xdr:cNvPr id="220" name="Ink 219">
              <a:extLst>
                <a:ext uri="{FF2B5EF4-FFF2-40B4-BE49-F238E27FC236}">
                  <a16:creationId xmlns:a16="http://schemas.microsoft.com/office/drawing/2014/main" id="{00000000-0008-0000-0100-0000D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29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5">
          <xdr14:nvContentPartPr>
            <xdr14:cNvPr id="221" name="Ink 220">
              <a:extLst>
                <a:ext uri="{FF2B5EF4-FFF2-40B4-BE49-F238E27FC236}">
                  <a16:creationId xmlns:a16="http://schemas.microsoft.com/office/drawing/2014/main" id="{00000000-0008-0000-0100-0000DD000000}"/>
                </a:ext>
              </a:extLst>
            </xdr14:cNvPr>
            <xdr14:cNvContentPartPr/>
          </xdr14:nvContentPartPr>
          <xdr14:nvPr macro=""/>
          <xdr14:xfrm>
            <a:off x="4158615" y="12905740"/>
            <a:ext cx="0" cy="635"/>
          </xdr14:xfrm>
        </xdr:contentPart>
      </mc:Choice>
      <mc:Fallback xmlns="">
        <xdr:pic>
          <xdr:nvPicPr>
            <xdr:cNvPr id="221" name="Ink 220">
              <a:extLst>
                <a:ext uri="{FF2B5EF4-FFF2-40B4-BE49-F238E27FC236}">
                  <a16:creationId xmlns:a16="http://schemas.microsoft.com/office/drawing/2014/main" id="{00000000-0008-0000-0100-0000D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7152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30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6">
          <xdr14:nvContentPartPr>
            <xdr14:cNvPr id="222" name="Ink 221">
              <a:extLst>
                <a:ext uri="{FF2B5EF4-FFF2-40B4-BE49-F238E27FC236}">
                  <a16:creationId xmlns:a16="http://schemas.microsoft.com/office/drawing/2014/main" id="{00000000-0008-0000-0100-0000DE000000}"/>
                </a:ext>
                <a:ext uri="{147F2762-F138-4A5C-976F-8EAC2B608ADB}">
                  <a16:predDERef xmlns:a16="http://schemas.microsoft.com/office/drawing/2014/main" pred="{00000000-0008-0000-0100-0000DD000000}"/>
                </a:ext>
              </a:extLst>
            </xdr14:cNvPr>
            <xdr14:cNvContentPartPr/>
          </xdr14:nvContentPartPr>
          <xdr14:nvPr macro=""/>
          <xdr14:xfrm>
            <a:off x="4158615" y="13324840"/>
            <a:ext cx="0" cy="635"/>
          </xdr14:xfrm>
        </xdr:contentPart>
      </mc:Choice>
      <mc:Fallback xmlns="">
        <xdr:pic>
          <xdr:nvPicPr>
            <xdr:cNvPr id="222" name="Ink 221">
              <a:extLst>
                <a:ext uri="{FF2B5EF4-FFF2-40B4-BE49-F238E27FC236}">
                  <a16:creationId xmlns:a16="http://schemas.microsoft.com/office/drawing/2014/main" id="{00000000-0008-0000-0100-0000D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1343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31</xdr:row>
      <xdr:rowOff>1175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7">
          <xdr14:nvContentPartPr>
            <xdr14:cNvPr id="223" name="Ink 222">
              <a:extLst>
                <a:ext uri="{FF2B5EF4-FFF2-40B4-BE49-F238E27FC236}">
                  <a16:creationId xmlns:a16="http://schemas.microsoft.com/office/drawing/2014/main" id="{00000000-0008-0000-0100-0000DF000000}"/>
                </a:ext>
              </a:extLst>
            </xdr14:cNvPr>
            <xdr14:cNvContentPartPr/>
          </xdr14:nvContentPartPr>
          <xdr14:nvPr macro=""/>
          <xdr14:xfrm>
            <a:off x="4158615" y="13756640"/>
            <a:ext cx="0" cy="635"/>
          </xdr14:xfrm>
        </xdr:contentPart>
      </mc:Choice>
      <mc:Fallback xmlns="">
        <xdr:pic>
          <xdr:nvPicPr>
            <xdr:cNvPr id="223" name="Ink 222">
              <a:extLst>
                <a:ext uri="{FF2B5EF4-FFF2-40B4-BE49-F238E27FC236}">
                  <a16:creationId xmlns:a16="http://schemas.microsoft.com/office/drawing/2014/main" id="{00000000-0008-0000-0100-0000D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56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31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8">
          <xdr14:nvContentPartPr>
            <xdr14:cNvPr id="224" name="Ink 223">
              <a:extLst>
                <a:ext uri="{FF2B5EF4-FFF2-40B4-BE49-F238E27FC236}">
                  <a16:creationId xmlns:a16="http://schemas.microsoft.com/office/drawing/2014/main" id="{00000000-0008-0000-0100-0000E0000000}"/>
                </a:ext>
              </a:extLst>
            </xdr14:cNvPr>
            <xdr14:cNvContentPartPr/>
          </xdr14:nvContentPartPr>
          <xdr14:nvPr macro=""/>
          <xdr14:xfrm>
            <a:off x="4158615" y="14163040"/>
            <a:ext cx="0" cy="635"/>
          </xdr14:xfrm>
        </xdr:contentPart>
      </mc:Choice>
      <mc:Fallback xmlns="">
        <xdr:pic>
          <xdr:nvPicPr>
            <xdr:cNvPr id="224" name="Ink 223">
              <a:extLst>
                <a:ext uri="{FF2B5EF4-FFF2-40B4-BE49-F238E27FC236}">
                  <a16:creationId xmlns:a16="http://schemas.microsoft.com/office/drawing/2014/main" id="{00000000-0008-0000-0100-0000E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9725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33</xdr:row>
      <xdr:rowOff>1175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9">
          <xdr14:nvContentPartPr>
            <xdr14:cNvPr id="225" name="Ink 224">
              <a:extLst>
                <a:ext uri="{FF2B5EF4-FFF2-40B4-BE49-F238E27FC236}">
                  <a16:creationId xmlns:a16="http://schemas.microsoft.com/office/drawing/2014/main" id="{00000000-0008-0000-0100-0000E1000000}"/>
                </a:ext>
              </a:extLst>
            </xdr14:cNvPr>
            <xdr14:cNvContentPartPr/>
          </xdr14:nvContentPartPr>
          <xdr14:nvPr macro=""/>
          <xdr14:xfrm>
            <a:off x="4158615" y="14594840"/>
            <a:ext cx="0" cy="635"/>
          </xdr14:xfrm>
        </xdr:contentPart>
      </mc:Choice>
      <mc:Fallback xmlns="">
        <xdr:pic>
          <xdr:nvPicPr>
            <xdr:cNvPr id="225" name="Ink 224">
              <a:extLst>
                <a:ext uri="{FF2B5EF4-FFF2-40B4-BE49-F238E27FC236}">
                  <a16:creationId xmlns:a16="http://schemas.microsoft.com/office/drawing/2014/main" id="{00000000-0008-0000-0100-0000E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44043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33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0">
          <xdr14:nvContentPartPr>
            <xdr14:cNvPr id="226" name="Ink 225">
              <a:extLst>
                <a:ext uri="{FF2B5EF4-FFF2-40B4-BE49-F238E27FC236}">
                  <a16:creationId xmlns:a16="http://schemas.microsoft.com/office/drawing/2014/main" id="{00000000-0008-0000-0100-0000E2000000}"/>
                </a:ext>
              </a:extLst>
            </xdr14:cNvPr>
            <xdr14:cNvContentPartPr/>
          </xdr14:nvContentPartPr>
          <xdr14:nvPr macro=""/>
          <xdr14:xfrm>
            <a:off x="4158615" y="15001240"/>
            <a:ext cx="0" cy="635"/>
          </xdr14:xfrm>
        </xdr:contentPart>
      </mc:Choice>
      <mc:Fallback xmlns="">
        <xdr:pic>
          <xdr:nvPicPr>
            <xdr:cNvPr id="226" name="Ink 225">
              <a:extLst>
                <a:ext uri="{FF2B5EF4-FFF2-40B4-BE49-F238E27FC236}">
                  <a16:creationId xmlns:a16="http://schemas.microsoft.com/office/drawing/2014/main" id="{00000000-0008-0000-0100-0000E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48107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34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1">
          <xdr14:nvContentPartPr>
            <xdr14:cNvPr id="227" name="Ink 226">
              <a:extLst>
                <a:ext uri="{FF2B5EF4-FFF2-40B4-BE49-F238E27FC236}">
                  <a16:creationId xmlns:a16="http://schemas.microsoft.com/office/drawing/2014/main" id="{00000000-0008-0000-0100-0000E3000000}"/>
                </a:ext>
              </a:extLst>
            </xdr14:cNvPr>
            <xdr14:cNvContentPartPr/>
          </xdr14:nvContentPartPr>
          <xdr14:nvPr macro=""/>
          <xdr14:xfrm>
            <a:off x="4158615" y="15420340"/>
            <a:ext cx="0" cy="635"/>
          </xdr14:xfrm>
        </xdr:contentPart>
      </mc:Choice>
      <mc:Fallback xmlns="">
        <xdr:pic>
          <xdr:nvPicPr>
            <xdr:cNvPr id="227" name="Ink 226">
              <a:extLst>
                <a:ext uri="{FF2B5EF4-FFF2-40B4-BE49-F238E27FC236}">
                  <a16:creationId xmlns:a16="http://schemas.microsoft.com/office/drawing/2014/main" id="{00000000-0008-0000-0100-0000E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52298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35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2">
          <xdr14:nvContentPartPr>
            <xdr14:cNvPr id="228" name="Ink 227">
              <a:extLst>
                <a:ext uri="{FF2B5EF4-FFF2-40B4-BE49-F238E27FC236}">
                  <a16:creationId xmlns:a16="http://schemas.microsoft.com/office/drawing/2014/main" id="{00000000-0008-0000-0100-0000E4000000}"/>
                </a:ext>
              </a:extLst>
            </xdr14:cNvPr>
            <xdr14:cNvContentPartPr/>
          </xdr14:nvContentPartPr>
          <xdr14:nvPr macro=""/>
          <xdr14:xfrm>
            <a:off x="4158615" y="15839440"/>
            <a:ext cx="0" cy="635"/>
          </xdr14:xfrm>
        </xdr:contentPart>
      </mc:Choice>
      <mc:Fallback xmlns="">
        <xdr:pic>
          <xdr:nvPicPr>
            <xdr:cNvPr id="228" name="Ink 227">
              <a:extLst>
                <a:ext uri="{FF2B5EF4-FFF2-40B4-BE49-F238E27FC236}">
                  <a16:creationId xmlns:a16="http://schemas.microsoft.com/office/drawing/2014/main" id="{00000000-0008-0000-0100-0000E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56489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36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3">
          <xdr14:nvContentPartPr>
            <xdr14:cNvPr id="229" name="Ink 228">
              <a:extLst>
                <a:ext uri="{FF2B5EF4-FFF2-40B4-BE49-F238E27FC236}">
                  <a16:creationId xmlns:a16="http://schemas.microsoft.com/office/drawing/2014/main" id="{00000000-0008-0000-0100-0000E5000000}"/>
                </a:ext>
              </a:extLst>
            </xdr14:cNvPr>
            <xdr14:cNvContentPartPr/>
          </xdr14:nvContentPartPr>
          <xdr14:nvPr macro=""/>
          <xdr14:xfrm>
            <a:off x="4158615" y="16183610"/>
            <a:ext cx="0" cy="74930"/>
          </xdr14:xfrm>
        </xdr:contentPart>
      </mc:Choice>
      <mc:Fallback xmlns="">
        <xdr:pic>
          <xdr:nvPicPr>
            <xdr:cNvPr id="229" name="Ink 228">
              <a:extLst>
                <a:ext uri="{FF2B5EF4-FFF2-40B4-BE49-F238E27FC236}">
                  <a16:creationId xmlns:a16="http://schemas.microsoft.com/office/drawing/2014/main" id="{00000000-0008-0000-0100-0000E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29539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38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4">
          <xdr14:nvContentPartPr>
            <xdr14:cNvPr id="230" name="Ink 229">
              <a:extLst>
                <a:ext uri="{FF2B5EF4-FFF2-40B4-BE49-F238E27FC236}">
                  <a16:creationId xmlns:a16="http://schemas.microsoft.com/office/drawing/2014/main" id="{00000000-0008-0000-0100-0000E600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74930"/>
          </xdr14:xfrm>
        </xdr:contentPart>
      </mc:Choice>
      <mc:Fallback xmlns="">
        <xdr:pic>
          <xdr:nvPicPr>
            <xdr:cNvPr id="230" name="Ink 229">
              <a:extLst>
                <a:ext uri="{FF2B5EF4-FFF2-40B4-BE49-F238E27FC236}">
                  <a16:creationId xmlns:a16="http://schemas.microsoft.com/office/drawing/2014/main" id="{00000000-0008-0000-0100-0000E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96328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5">
          <xdr14:nvContentPartPr>
            <xdr14:cNvPr id="231" name="Ink 230">
              <a:extLst>
                <a:ext uri="{FF2B5EF4-FFF2-40B4-BE49-F238E27FC236}">
                  <a16:creationId xmlns:a16="http://schemas.microsoft.com/office/drawing/2014/main" id="{00000000-0008-0000-0100-0000E7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74930"/>
          </xdr14:xfrm>
        </xdr:contentPart>
      </mc:Choice>
      <mc:Fallback xmlns="">
        <xdr:pic>
          <xdr:nvPicPr>
            <xdr:cNvPr id="231" name="Ink 230">
              <a:extLst>
                <a:ext uri="{FF2B5EF4-FFF2-40B4-BE49-F238E27FC236}">
                  <a16:creationId xmlns:a16="http://schemas.microsoft.com/office/drawing/2014/main" id="{00000000-0008-0000-0100-0000E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63118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6">
          <xdr14:nvContentPartPr>
            <xdr14:cNvPr id="232" name="Ink 231">
              <a:extLst>
                <a:ext uri="{FF2B5EF4-FFF2-40B4-BE49-F238E27FC236}">
                  <a16:creationId xmlns:a16="http://schemas.microsoft.com/office/drawing/2014/main" id="{00000000-0008-0000-0100-0000E800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0"/>
          </xdr14:xfrm>
        </xdr:contentPart>
      </mc:Choice>
      <mc:Fallback xmlns="">
        <xdr:pic>
          <xdr:nvPicPr>
            <xdr:cNvPr id="232" name="Ink 231">
              <a:extLst>
                <a:ext uri="{FF2B5EF4-FFF2-40B4-BE49-F238E27FC236}">
                  <a16:creationId xmlns:a16="http://schemas.microsoft.com/office/drawing/2014/main" id="{00000000-0008-0000-0100-0000E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84782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7">
          <xdr14:nvContentPartPr>
            <xdr14:cNvPr id="233" name="Ink 232">
              <a:extLst>
                <a:ext uri="{FF2B5EF4-FFF2-40B4-BE49-F238E27FC236}">
                  <a16:creationId xmlns:a16="http://schemas.microsoft.com/office/drawing/2014/main" id="{00000000-0008-0000-0100-0000E9000000}"/>
                </a:ext>
              </a:extLst>
            </xdr14:cNvPr>
            <xdr14:cNvContentPartPr/>
          </xdr14:nvContentPartPr>
          <xdr14:nvPr macro=""/>
          <xdr14:xfrm>
            <a:off x="4158615" y="17179925"/>
            <a:ext cx="0" cy="74930"/>
          </xdr14:xfrm>
        </xdr:contentPart>
      </mc:Choice>
      <mc:Fallback xmlns="">
        <xdr:pic>
          <xdr:nvPicPr>
            <xdr:cNvPr id="233" name="Ink 232">
              <a:extLst>
                <a:ext uri="{FF2B5EF4-FFF2-40B4-BE49-F238E27FC236}">
                  <a16:creationId xmlns:a16="http://schemas.microsoft.com/office/drawing/2014/main" id="{00000000-0008-0000-0100-0000E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29907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41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8">
          <xdr14:nvContentPartPr>
            <xdr14:cNvPr id="234" name="Ink 233">
              <a:extLst>
                <a:ext uri="{FF2B5EF4-FFF2-40B4-BE49-F238E27FC236}">
                  <a16:creationId xmlns:a16="http://schemas.microsoft.com/office/drawing/2014/main" id="{00000000-0008-0000-0100-0000EA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74930"/>
          </xdr14:xfrm>
        </xdr:contentPart>
      </mc:Choice>
      <mc:Fallback xmlns="">
        <xdr:pic>
          <xdr:nvPicPr>
            <xdr:cNvPr id="234" name="Ink 233">
              <a:extLst>
                <a:ext uri="{FF2B5EF4-FFF2-40B4-BE49-F238E27FC236}">
                  <a16:creationId xmlns:a16="http://schemas.microsoft.com/office/drawing/2014/main" id="{00000000-0008-0000-0100-0000E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496697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9">
          <xdr14:nvContentPartPr>
            <xdr14:cNvPr id="235" name="Ink 234">
              <a:extLst>
                <a:ext uri="{FF2B5EF4-FFF2-40B4-BE49-F238E27FC236}">
                  <a16:creationId xmlns:a16="http://schemas.microsoft.com/office/drawing/2014/main" id="{00000000-0008-0000-0100-0000EB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235" name="Ink 234">
              <a:extLst>
                <a:ext uri="{FF2B5EF4-FFF2-40B4-BE49-F238E27FC236}">
                  <a16:creationId xmlns:a16="http://schemas.microsoft.com/office/drawing/2014/main" id="{00000000-0008-0000-0100-0000E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0">
          <xdr14:nvContentPartPr>
            <xdr14:cNvPr id="236" name="Ink 235">
              <a:extLst>
                <a:ext uri="{FF2B5EF4-FFF2-40B4-BE49-F238E27FC236}">
                  <a16:creationId xmlns:a16="http://schemas.microsoft.com/office/drawing/2014/main" id="{00000000-0008-0000-0100-0000EC00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236" name="Ink 235">
              <a:extLst>
                <a:ext uri="{FF2B5EF4-FFF2-40B4-BE49-F238E27FC236}">
                  <a16:creationId xmlns:a16="http://schemas.microsoft.com/office/drawing/2014/main" id="{00000000-0008-0000-0100-0000E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1">
          <xdr14:nvContentPartPr>
            <xdr14:cNvPr id="237" name="Ink 236">
              <a:extLst>
                <a:ext uri="{FF2B5EF4-FFF2-40B4-BE49-F238E27FC236}">
                  <a16:creationId xmlns:a16="http://schemas.microsoft.com/office/drawing/2014/main" id="{00000000-0008-0000-0100-0000ED000000}"/>
                </a:ext>
              </a:extLst>
            </xdr14:cNvPr>
            <xdr14:cNvContentPartPr/>
          </xdr14:nvContentPartPr>
          <xdr14:nvPr macro=""/>
          <xdr14:xfrm>
            <a:off x="4158615" y="17844135"/>
            <a:ext cx="0" cy="74930"/>
          </xdr14:xfrm>
        </xdr:contentPart>
      </mc:Choice>
      <mc:Fallback xmlns="">
        <xdr:pic>
          <xdr:nvPicPr>
            <xdr:cNvPr id="237" name="Ink 236">
              <a:extLst>
                <a:ext uri="{FF2B5EF4-FFF2-40B4-BE49-F238E27FC236}">
                  <a16:creationId xmlns:a16="http://schemas.microsoft.com/office/drawing/2014/main" id="{00000000-0008-0000-0100-0000E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463486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84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2">
          <xdr14:nvContentPartPr>
            <xdr14:cNvPr id="238" name="Ink 237">
              <a:extLst>
                <a:ext uri="{FF2B5EF4-FFF2-40B4-BE49-F238E27FC236}">
                  <a16:creationId xmlns:a16="http://schemas.microsoft.com/office/drawing/2014/main" id="{00000000-0008-0000-0100-0000EE000000}"/>
                </a:ext>
              </a:extLst>
            </xdr14:cNvPr>
            <xdr14:cNvContentPartPr/>
          </xdr14:nvContentPartPr>
          <xdr14:nvPr macro=""/>
          <xdr14:xfrm>
            <a:off x="4158615" y="30533975"/>
            <a:ext cx="0" cy="32385"/>
          </xdr14:xfrm>
        </xdr:contentPart>
      </mc:Choice>
      <mc:Fallback xmlns="">
        <xdr:pic>
          <xdr:nvPicPr>
            <xdr:cNvPr id="238" name="Ink 237">
              <a:extLst>
                <a:ext uri="{FF2B5EF4-FFF2-40B4-BE49-F238E27FC236}">
                  <a16:creationId xmlns:a16="http://schemas.microsoft.com/office/drawing/2014/main" id="{00000000-0008-0000-0100-0000E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08184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3">
          <xdr14:nvContentPartPr>
            <xdr14:cNvPr id="239" name="Ink 238">
              <a:extLst>
                <a:ext uri="{FF2B5EF4-FFF2-40B4-BE49-F238E27FC236}">
                  <a16:creationId xmlns:a16="http://schemas.microsoft.com/office/drawing/2014/main" id="{00000000-0008-0000-0100-0000EF00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32385"/>
          </xdr14:xfrm>
        </xdr:contentPart>
      </mc:Choice>
      <mc:Fallback xmlns="">
        <xdr:pic>
          <xdr:nvPicPr>
            <xdr:cNvPr id="239" name="Ink 238">
              <a:extLst>
                <a:ext uri="{FF2B5EF4-FFF2-40B4-BE49-F238E27FC236}">
                  <a16:creationId xmlns:a16="http://schemas.microsoft.com/office/drawing/2014/main" id="{00000000-0008-0000-0100-0000EF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19312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4">
          <xdr14:nvContentPartPr>
            <xdr14:cNvPr id="240" name="Ink 239">
              <a:extLst>
                <a:ext uri="{FF2B5EF4-FFF2-40B4-BE49-F238E27FC236}">
                  <a16:creationId xmlns:a16="http://schemas.microsoft.com/office/drawing/2014/main" id="{00000000-0008-0000-0100-0000F0000000}"/>
                </a:ext>
              </a:extLst>
            </xdr14:cNvPr>
            <xdr14:cNvContentPartPr/>
          </xdr14:nvContentPartPr>
          <xdr14:nvPr macro=""/>
          <xdr14:xfrm>
            <a:off x="4158615" y="30533975"/>
            <a:ext cx="0" cy="0"/>
          </xdr14:xfrm>
        </xdr:contentPart>
      </mc:Choice>
      <mc:Fallback xmlns="">
        <xdr:pic>
          <xdr:nvPicPr>
            <xdr:cNvPr id="240" name="Ink 239">
              <a:extLst>
                <a:ext uri="{FF2B5EF4-FFF2-40B4-BE49-F238E27FC236}">
                  <a16:creationId xmlns:a16="http://schemas.microsoft.com/office/drawing/2014/main" id="{00000000-0008-0000-0100-0000F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53397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5">
          <xdr14:nvContentPartPr>
            <xdr14:cNvPr id="241" name="Ink 240">
              <a:extLst>
                <a:ext uri="{FF2B5EF4-FFF2-40B4-BE49-F238E27FC236}">
                  <a16:creationId xmlns:a16="http://schemas.microsoft.com/office/drawing/2014/main" id="{00000000-0008-0000-0100-0000F100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21590"/>
          </xdr14:xfrm>
        </xdr:contentPart>
      </mc:Choice>
      <mc:Fallback xmlns="">
        <xdr:pic>
          <xdr:nvPicPr>
            <xdr:cNvPr id="241" name="Ink 240">
              <a:extLst>
                <a:ext uri="{FF2B5EF4-FFF2-40B4-BE49-F238E27FC236}">
                  <a16:creationId xmlns:a16="http://schemas.microsoft.com/office/drawing/2014/main" id="{00000000-0008-0000-0100-0000F1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443162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84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6">
          <xdr14:nvContentPartPr>
            <xdr14:cNvPr id="242" name="Ink 241">
              <a:extLst>
                <a:ext uri="{FF2B5EF4-FFF2-40B4-BE49-F238E27FC236}">
                  <a16:creationId xmlns:a16="http://schemas.microsoft.com/office/drawing/2014/main" id="{00000000-0008-0000-0100-0000F2000000}"/>
                </a:ext>
              </a:extLst>
            </xdr14:cNvPr>
            <xdr14:cNvContentPartPr/>
          </xdr14:nvContentPartPr>
          <xdr14:nvPr macro=""/>
          <xdr14:xfrm>
            <a:off x="4158615" y="30533975"/>
            <a:ext cx="0" cy="32385"/>
          </xdr14:xfrm>
        </xdr:contentPart>
      </mc:Choice>
      <mc:Fallback xmlns="">
        <xdr:pic>
          <xdr:nvPicPr>
            <xdr:cNvPr id="242" name="Ink 241">
              <a:extLst>
                <a:ext uri="{FF2B5EF4-FFF2-40B4-BE49-F238E27FC236}">
                  <a16:creationId xmlns:a16="http://schemas.microsoft.com/office/drawing/2014/main" id="{00000000-0008-0000-0100-0000F2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08184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7">
          <xdr14:nvContentPartPr>
            <xdr14:cNvPr id="243" name="Ink 242">
              <a:extLst>
                <a:ext uri="{FF2B5EF4-FFF2-40B4-BE49-F238E27FC236}">
                  <a16:creationId xmlns:a16="http://schemas.microsoft.com/office/drawing/2014/main" id="{00000000-0008-0000-0100-0000F300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32385"/>
          </xdr14:xfrm>
        </xdr:contentPart>
      </mc:Choice>
      <mc:Fallback xmlns="">
        <xdr:pic>
          <xdr:nvPicPr>
            <xdr:cNvPr id="243" name="Ink 242">
              <a:extLst>
                <a:ext uri="{FF2B5EF4-FFF2-40B4-BE49-F238E27FC236}">
                  <a16:creationId xmlns:a16="http://schemas.microsoft.com/office/drawing/2014/main" id="{00000000-0008-0000-0100-0000F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19312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8">
          <xdr14:nvContentPartPr>
            <xdr14:cNvPr id="244" name="Ink 243">
              <a:extLst>
                <a:ext uri="{FF2B5EF4-FFF2-40B4-BE49-F238E27FC236}">
                  <a16:creationId xmlns:a16="http://schemas.microsoft.com/office/drawing/2014/main" id="{00000000-0008-0000-0100-0000F4000000}"/>
                </a:ext>
              </a:extLst>
            </xdr14:cNvPr>
            <xdr14:cNvContentPartPr/>
          </xdr14:nvContentPartPr>
          <xdr14:nvPr macro=""/>
          <xdr14:xfrm>
            <a:off x="4158615" y="30533975"/>
            <a:ext cx="0" cy="0"/>
          </xdr14:xfrm>
        </xdr:contentPart>
      </mc:Choice>
      <mc:Fallback xmlns="">
        <xdr:pic>
          <xdr:nvPicPr>
            <xdr:cNvPr id="244" name="Ink 243">
              <a:extLst>
                <a:ext uri="{FF2B5EF4-FFF2-40B4-BE49-F238E27FC236}">
                  <a16:creationId xmlns:a16="http://schemas.microsoft.com/office/drawing/2014/main" id="{00000000-0008-0000-0100-0000F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53397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9">
          <xdr14:nvContentPartPr>
            <xdr14:cNvPr id="245" name="Ink 244">
              <a:extLst>
                <a:ext uri="{FF2B5EF4-FFF2-40B4-BE49-F238E27FC236}">
                  <a16:creationId xmlns:a16="http://schemas.microsoft.com/office/drawing/2014/main" id="{00000000-0008-0000-0100-0000F500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21590"/>
          </xdr14:xfrm>
        </xdr:contentPart>
      </mc:Choice>
      <mc:Fallback xmlns="">
        <xdr:pic>
          <xdr:nvPicPr>
            <xdr:cNvPr id="245" name="Ink 244">
              <a:extLst>
                <a:ext uri="{FF2B5EF4-FFF2-40B4-BE49-F238E27FC236}">
                  <a16:creationId xmlns:a16="http://schemas.microsoft.com/office/drawing/2014/main" id="{00000000-0008-0000-0100-0000F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443162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84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0">
          <xdr14:nvContentPartPr>
            <xdr14:cNvPr id="246" name="Ink 245">
              <a:extLst>
                <a:ext uri="{FF2B5EF4-FFF2-40B4-BE49-F238E27FC236}">
                  <a16:creationId xmlns:a16="http://schemas.microsoft.com/office/drawing/2014/main" id="{00000000-0008-0000-0100-0000F6000000}"/>
                </a:ext>
              </a:extLst>
            </xdr14:cNvPr>
            <xdr14:cNvContentPartPr/>
          </xdr14:nvContentPartPr>
          <xdr14:nvPr macro=""/>
          <xdr14:xfrm>
            <a:off x="4158615" y="30533975"/>
            <a:ext cx="0" cy="32385"/>
          </xdr14:xfrm>
        </xdr:contentPart>
      </mc:Choice>
      <mc:Fallback xmlns="">
        <xdr:pic>
          <xdr:nvPicPr>
            <xdr:cNvPr id="246" name="Ink 245">
              <a:extLst>
                <a:ext uri="{FF2B5EF4-FFF2-40B4-BE49-F238E27FC236}">
                  <a16:creationId xmlns:a16="http://schemas.microsoft.com/office/drawing/2014/main" id="{00000000-0008-0000-0100-0000F6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08184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1">
          <xdr14:nvContentPartPr>
            <xdr14:cNvPr id="247" name="Ink 246">
              <a:extLst>
                <a:ext uri="{FF2B5EF4-FFF2-40B4-BE49-F238E27FC236}">
                  <a16:creationId xmlns:a16="http://schemas.microsoft.com/office/drawing/2014/main" id="{00000000-0008-0000-0100-0000F700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32385"/>
          </xdr14:xfrm>
        </xdr:contentPart>
      </mc:Choice>
      <mc:Fallback xmlns="">
        <xdr:pic>
          <xdr:nvPicPr>
            <xdr:cNvPr id="247" name="Ink 246">
              <a:extLst>
                <a:ext uri="{FF2B5EF4-FFF2-40B4-BE49-F238E27FC236}">
                  <a16:creationId xmlns:a16="http://schemas.microsoft.com/office/drawing/2014/main" id="{00000000-0008-0000-0100-0000F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19312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14</xdr:row>
      <xdr:rowOff>407575</xdr:rowOff>
    </xdr:from>
    <xdr:ext cx="0" cy="48852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2">
          <xdr14:nvContentPartPr>
            <xdr14:cNvPr id="256" name="Ink 255">
              <a:extLst>
                <a:ext uri="{FF2B5EF4-FFF2-40B4-BE49-F238E27FC236}">
                  <a16:creationId xmlns:a16="http://schemas.microsoft.com/office/drawing/2014/main" id="{00000000-0008-0000-0100-000000010000}"/>
                </a:ext>
              </a:extLst>
            </xdr14:cNvPr>
            <xdr14:cNvContentPartPr/>
          </xdr14:nvContentPartPr>
          <xdr14:nvPr macro=""/>
          <xdr14:xfrm>
            <a:off x="4158615" y="6980555"/>
            <a:ext cx="0" cy="48260"/>
          </xdr14:xfrm>
        </xdr:contentPart>
      </mc:Choice>
      <mc:Fallback xmlns="">
        <xdr:pic>
          <xdr:nvPicPr>
            <xdr:cNvPr id="256" name="Ink 255">
              <a:extLst>
                <a:ext uri="{FF2B5EF4-FFF2-40B4-BE49-F238E27FC236}">
                  <a16:creationId xmlns:a16="http://schemas.microsoft.com/office/drawing/2014/main" id="{00000000-0008-0000-0100-000000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497445"/>
              <a:ext cx="0" cy="2895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12</xdr:row>
      <xdr:rowOff>359950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3">
          <xdr14:nvContentPartPr>
            <xdr14:cNvPr id="257" name="Ink 256">
              <a:extLst>
                <a:ext uri="{FF2B5EF4-FFF2-40B4-BE49-F238E27FC236}">
                  <a16:creationId xmlns:a16="http://schemas.microsoft.com/office/drawing/2014/main" id="{00000000-0008-0000-0100-000001010000}"/>
                </a:ext>
              </a:extLst>
            </xdr14:cNvPr>
            <xdr14:cNvContentPartPr/>
          </xdr14:nvContentPartPr>
          <xdr14:nvPr macro=""/>
          <xdr14:xfrm>
            <a:off x="4158615" y="5991860"/>
            <a:ext cx="0" cy="635"/>
          </xdr14:xfrm>
        </xdr:contentPart>
      </mc:Choice>
      <mc:Fallback xmlns="">
        <xdr:pic>
          <xdr:nvPicPr>
            <xdr:cNvPr id="257" name="Ink 256">
              <a:extLst>
                <a:ext uri="{FF2B5EF4-FFF2-40B4-BE49-F238E27FC236}">
                  <a16:creationId xmlns:a16="http://schemas.microsoft.com/office/drawing/2014/main" id="{00000000-0008-0000-0100-000001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580136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13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4">
          <xdr14:nvContentPartPr>
            <xdr14:cNvPr id="258" name="Ink 257">
              <a:extLst>
                <a:ext uri="{FF2B5EF4-FFF2-40B4-BE49-F238E27FC236}">
                  <a16:creationId xmlns:a16="http://schemas.microsoft.com/office/drawing/2014/main" id="{00000000-0008-0000-0100-000002010000}"/>
                </a:ext>
              </a:extLst>
            </xdr14:cNvPr>
            <xdr14:cNvContentPartPr/>
          </xdr14:nvContentPartPr>
          <xdr14:nvPr macro=""/>
          <xdr14:xfrm>
            <a:off x="4158615" y="6624955"/>
            <a:ext cx="0" cy="51435"/>
          </xdr14:xfrm>
        </xdr:contentPart>
      </mc:Choice>
      <mc:Fallback xmlns="">
        <xdr:pic>
          <xdr:nvPicPr>
            <xdr:cNvPr id="258" name="Ink 257">
              <a:extLst>
                <a:ext uri="{FF2B5EF4-FFF2-40B4-BE49-F238E27FC236}">
                  <a16:creationId xmlns:a16="http://schemas.microsoft.com/office/drawing/2014/main" id="{00000000-0008-0000-0100-000002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8055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14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5">
          <xdr14:nvContentPartPr>
            <xdr14:cNvPr id="259" name="Ink 258">
              <a:extLst>
                <a:ext uri="{FF2B5EF4-FFF2-40B4-BE49-F238E27FC236}">
                  <a16:creationId xmlns:a16="http://schemas.microsoft.com/office/drawing/2014/main" id="{00000000-0008-0000-0100-000003010000}"/>
                </a:ext>
              </a:extLst>
            </xdr14:cNvPr>
            <xdr14:cNvContentPartPr/>
          </xdr14:nvContentPartPr>
          <xdr14:nvPr macro=""/>
          <xdr14:xfrm>
            <a:off x="4158615" y="6980555"/>
            <a:ext cx="0" cy="51435"/>
          </xdr14:xfrm>
        </xdr:contentPart>
      </mc:Choice>
      <mc:Fallback xmlns="">
        <xdr:pic>
          <xdr:nvPicPr>
            <xdr:cNvPr id="259" name="Ink 258">
              <a:extLst>
                <a:ext uri="{FF2B5EF4-FFF2-40B4-BE49-F238E27FC236}">
                  <a16:creationId xmlns:a16="http://schemas.microsoft.com/office/drawing/2014/main" id="{00000000-0008-0000-0100-000003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4499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15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6">
          <xdr14:nvContentPartPr>
            <xdr14:cNvPr id="260" name="Ink 259">
              <a:extLst>
                <a:ext uri="{FF2B5EF4-FFF2-40B4-BE49-F238E27FC236}">
                  <a16:creationId xmlns:a16="http://schemas.microsoft.com/office/drawing/2014/main" id="{00000000-0008-0000-0100-000004010000}"/>
                </a:ext>
              </a:extLst>
            </xdr14:cNvPr>
            <xdr14:cNvContentPartPr/>
          </xdr14:nvContentPartPr>
          <xdr14:nvPr macro=""/>
          <xdr14:xfrm>
            <a:off x="4158615" y="7336155"/>
            <a:ext cx="0" cy="51435"/>
          </xdr14:xfrm>
        </xdr:contentPart>
      </mc:Choice>
      <mc:Fallback xmlns="">
        <xdr:pic>
          <xdr:nvPicPr>
            <xdr:cNvPr id="260" name="Ink 259">
              <a:extLst>
                <a:ext uri="{FF2B5EF4-FFF2-40B4-BE49-F238E27FC236}">
                  <a16:creationId xmlns:a16="http://schemas.microsoft.com/office/drawing/2014/main" id="{00000000-0008-0000-0100-000004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0943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14</xdr:row>
      <xdr:rowOff>407575</xdr:rowOff>
    </xdr:from>
    <xdr:ext cx="0" cy="48851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7">
          <xdr14:nvContentPartPr>
            <xdr14:cNvPr id="261" name="Ink 260">
              <a:extLst>
                <a:ext uri="{FF2B5EF4-FFF2-40B4-BE49-F238E27FC236}">
                  <a16:creationId xmlns:a16="http://schemas.microsoft.com/office/drawing/2014/main" id="{00000000-0008-0000-0100-000005010000}"/>
                </a:ext>
              </a:extLst>
            </xdr14:cNvPr>
            <xdr14:cNvContentPartPr/>
          </xdr14:nvContentPartPr>
          <xdr14:nvPr macro=""/>
          <xdr14:xfrm>
            <a:off x="4158615" y="6980555"/>
            <a:ext cx="0" cy="48260"/>
          </xdr14:xfrm>
        </xdr:contentPart>
      </mc:Choice>
      <mc:Fallback xmlns="">
        <xdr:pic>
          <xdr:nvPicPr>
            <xdr:cNvPr id="261" name="Ink 260">
              <a:extLst>
                <a:ext uri="{FF2B5EF4-FFF2-40B4-BE49-F238E27FC236}">
                  <a16:creationId xmlns:a16="http://schemas.microsoft.com/office/drawing/2014/main" id="{00000000-0008-0000-0100-000005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497445"/>
              <a:ext cx="0" cy="2895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12</xdr:row>
      <xdr:rowOff>359950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8">
          <xdr14:nvContentPartPr>
            <xdr14:cNvPr id="262" name="Ink 261">
              <a:extLst>
                <a:ext uri="{FF2B5EF4-FFF2-40B4-BE49-F238E27FC236}">
                  <a16:creationId xmlns:a16="http://schemas.microsoft.com/office/drawing/2014/main" id="{00000000-0008-0000-0100-000006010000}"/>
                </a:ext>
              </a:extLst>
            </xdr14:cNvPr>
            <xdr14:cNvContentPartPr/>
          </xdr14:nvContentPartPr>
          <xdr14:nvPr macro=""/>
          <xdr14:xfrm>
            <a:off x="4158615" y="5991860"/>
            <a:ext cx="0" cy="635"/>
          </xdr14:xfrm>
        </xdr:contentPart>
      </mc:Choice>
      <mc:Fallback xmlns="">
        <xdr:pic>
          <xdr:nvPicPr>
            <xdr:cNvPr id="262" name="Ink 261">
              <a:extLst>
                <a:ext uri="{FF2B5EF4-FFF2-40B4-BE49-F238E27FC236}">
                  <a16:creationId xmlns:a16="http://schemas.microsoft.com/office/drawing/2014/main" id="{00000000-0008-0000-0100-000006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580136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13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9">
          <xdr14:nvContentPartPr>
            <xdr14:cNvPr id="263" name="Ink 262">
              <a:extLst>
                <a:ext uri="{FF2B5EF4-FFF2-40B4-BE49-F238E27FC236}">
                  <a16:creationId xmlns:a16="http://schemas.microsoft.com/office/drawing/2014/main" id="{00000000-0008-0000-0100-000007010000}"/>
                </a:ext>
              </a:extLst>
            </xdr14:cNvPr>
            <xdr14:cNvContentPartPr/>
          </xdr14:nvContentPartPr>
          <xdr14:nvPr macro=""/>
          <xdr14:xfrm>
            <a:off x="4158615" y="6624955"/>
            <a:ext cx="0" cy="51435"/>
          </xdr14:xfrm>
        </xdr:contentPart>
      </mc:Choice>
      <mc:Fallback xmlns="">
        <xdr:pic>
          <xdr:nvPicPr>
            <xdr:cNvPr id="263" name="Ink 262">
              <a:extLst>
                <a:ext uri="{FF2B5EF4-FFF2-40B4-BE49-F238E27FC236}">
                  <a16:creationId xmlns:a16="http://schemas.microsoft.com/office/drawing/2014/main" id="{00000000-0008-0000-0100-000007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8055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14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0">
          <xdr14:nvContentPartPr>
            <xdr14:cNvPr id="264" name="Ink 263">
              <a:extLst>
                <a:ext uri="{FF2B5EF4-FFF2-40B4-BE49-F238E27FC236}">
                  <a16:creationId xmlns:a16="http://schemas.microsoft.com/office/drawing/2014/main" id="{00000000-0008-0000-0100-000008010000}"/>
                </a:ext>
              </a:extLst>
            </xdr14:cNvPr>
            <xdr14:cNvContentPartPr/>
          </xdr14:nvContentPartPr>
          <xdr14:nvPr macro=""/>
          <xdr14:xfrm>
            <a:off x="4158615" y="6980555"/>
            <a:ext cx="0" cy="51435"/>
          </xdr14:xfrm>
        </xdr:contentPart>
      </mc:Choice>
      <mc:Fallback xmlns="">
        <xdr:pic>
          <xdr:nvPicPr>
            <xdr:cNvPr id="264" name="Ink 263">
              <a:extLst>
                <a:ext uri="{FF2B5EF4-FFF2-40B4-BE49-F238E27FC236}">
                  <a16:creationId xmlns:a16="http://schemas.microsoft.com/office/drawing/2014/main" id="{00000000-0008-0000-0100-000008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4499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15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1">
          <xdr14:nvContentPartPr>
            <xdr14:cNvPr id="265" name="Ink 264">
              <a:extLst>
                <a:ext uri="{FF2B5EF4-FFF2-40B4-BE49-F238E27FC236}">
                  <a16:creationId xmlns:a16="http://schemas.microsoft.com/office/drawing/2014/main" id="{00000000-0008-0000-0100-000009010000}"/>
                </a:ext>
              </a:extLst>
            </xdr14:cNvPr>
            <xdr14:cNvContentPartPr/>
          </xdr14:nvContentPartPr>
          <xdr14:nvPr macro=""/>
          <xdr14:xfrm>
            <a:off x="4158615" y="7336155"/>
            <a:ext cx="0" cy="51435"/>
          </xdr14:xfrm>
        </xdr:contentPart>
      </mc:Choice>
      <mc:Fallback xmlns="">
        <xdr:pic>
          <xdr:nvPicPr>
            <xdr:cNvPr id="265" name="Ink 264">
              <a:extLst>
                <a:ext uri="{FF2B5EF4-FFF2-40B4-BE49-F238E27FC236}">
                  <a16:creationId xmlns:a16="http://schemas.microsoft.com/office/drawing/2014/main" id="{00000000-0008-0000-0100-000009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80943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2">
          <xdr14:nvContentPartPr>
            <xdr14:cNvPr id="266" name="Ink 265">
              <a:extLst>
                <a:ext uri="{FF2B5EF4-FFF2-40B4-BE49-F238E27FC236}">
                  <a16:creationId xmlns:a16="http://schemas.microsoft.com/office/drawing/2014/main" id="{00000000-0008-0000-0100-00000A010000}"/>
                </a:ext>
              </a:extLst>
            </xdr14:cNvPr>
            <xdr14:cNvContentPartPr/>
          </xdr14:nvContentPartPr>
          <xdr14:nvPr macro=""/>
          <xdr14:xfrm>
            <a:off x="4158615" y="10324465"/>
            <a:ext cx="0" cy="635"/>
          </xdr14:xfrm>
        </xdr:contentPart>
      </mc:Choice>
      <mc:Fallback xmlns="">
        <xdr:pic>
          <xdr:nvPicPr>
            <xdr:cNvPr id="266" name="Ink 265">
              <a:extLst>
                <a:ext uri="{FF2B5EF4-FFF2-40B4-BE49-F238E27FC236}">
                  <a16:creationId xmlns:a16="http://schemas.microsoft.com/office/drawing/2014/main" id="{00000000-0008-0000-0100-00000A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133965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3">
          <xdr14:nvContentPartPr>
            <xdr14:cNvPr id="267" name="Ink 266">
              <a:extLst>
                <a:ext uri="{FF2B5EF4-FFF2-40B4-BE49-F238E27FC236}">
                  <a16:creationId xmlns:a16="http://schemas.microsoft.com/office/drawing/2014/main" id="{00000000-0008-0000-0100-00000B010000}"/>
                </a:ext>
              </a:extLst>
            </xdr14:cNvPr>
            <xdr14:cNvContentPartPr/>
          </xdr14:nvContentPartPr>
          <xdr14:nvPr macro=""/>
          <xdr14:xfrm>
            <a:off x="4158615" y="10650855"/>
            <a:ext cx="0" cy="121285"/>
          </xdr14:xfrm>
        </xdr:contentPart>
      </mc:Choice>
      <mc:Fallback xmlns="">
        <xdr:pic>
          <xdr:nvPicPr>
            <xdr:cNvPr id="267" name="Ink 266">
              <a:extLst>
                <a:ext uri="{FF2B5EF4-FFF2-40B4-BE49-F238E27FC236}">
                  <a16:creationId xmlns:a16="http://schemas.microsoft.com/office/drawing/2014/main" id="{00000000-0008-0000-0100-00000B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7346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23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4">
          <xdr14:nvContentPartPr>
            <xdr14:cNvPr id="268" name="Ink 267">
              <a:extLst>
                <a:ext uri="{FF2B5EF4-FFF2-40B4-BE49-F238E27FC236}">
                  <a16:creationId xmlns:a16="http://schemas.microsoft.com/office/drawing/2014/main" id="{00000000-0008-0000-0100-00000C010000}"/>
                </a:ext>
              </a:extLst>
            </xdr14:cNvPr>
            <xdr14:cNvContentPartPr/>
          </xdr14:nvContentPartPr>
          <xdr14:nvPr macro=""/>
          <xdr14:xfrm>
            <a:off x="4158615" y="10936605"/>
            <a:ext cx="0" cy="121285"/>
          </xdr14:xfrm>
        </xdr:contentPart>
      </mc:Choice>
      <mc:Fallback xmlns="">
        <xdr:pic>
          <xdr:nvPicPr>
            <xdr:cNvPr id="268" name="Ink 267">
              <a:extLst>
                <a:ext uri="{FF2B5EF4-FFF2-40B4-BE49-F238E27FC236}">
                  <a16:creationId xmlns:a16="http://schemas.microsoft.com/office/drawing/2014/main" id="{00000000-0008-0000-0100-00000C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4488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24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5">
          <xdr14:nvContentPartPr>
            <xdr14:cNvPr id="269" name="Ink 268">
              <a:extLst>
                <a:ext uri="{FF2B5EF4-FFF2-40B4-BE49-F238E27FC236}">
                  <a16:creationId xmlns:a16="http://schemas.microsoft.com/office/drawing/2014/main" id="{00000000-0008-0000-0100-00000D010000}"/>
                </a:ext>
              </a:extLst>
            </xdr14:cNvPr>
            <xdr14:cNvContentPartPr/>
          </xdr14:nvContentPartPr>
          <xdr14:nvPr macro=""/>
          <xdr14:xfrm>
            <a:off x="4158615" y="11222355"/>
            <a:ext cx="0" cy="121285"/>
          </xdr14:xfrm>
        </xdr:contentPart>
      </mc:Choice>
      <mc:Fallback xmlns="">
        <xdr:pic>
          <xdr:nvPicPr>
            <xdr:cNvPr id="269" name="Ink 268">
              <a:extLst>
                <a:ext uri="{FF2B5EF4-FFF2-40B4-BE49-F238E27FC236}">
                  <a16:creationId xmlns:a16="http://schemas.microsoft.com/office/drawing/2014/main" id="{00000000-0008-0000-0100-00000D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1631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6">
          <xdr14:nvContentPartPr>
            <xdr14:cNvPr id="270" name="Ink 269">
              <a:extLst>
                <a:ext uri="{FF2B5EF4-FFF2-40B4-BE49-F238E27FC236}">
                  <a16:creationId xmlns:a16="http://schemas.microsoft.com/office/drawing/2014/main" id="{00000000-0008-0000-0100-00000E010000}"/>
                </a:ext>
              </a:extLst>
            </xdr14:cNvPr>
            <xdr14:cNvContentPartPr/>
          </xdr14:nvContentPartPr>
          <xdr14:nvPr macro=""/>
          <xdr14:xfrm>
            <a:off x="4158615" y="10324465"/>
            <a:ext cx="0" cy="635"/>
          </xdr14:xfrm>
        </xdr:contentPart>
      </mc:Choice>
      <mc:Fallback xmlns="">
        <xdr:pic>
          <xdr:nvPicPr>
            <xdr:cNvPr id="270" name="Ink 269">
              <a:extLst>
                <a:ext uri="{FF2B5EF4-FFF2-40B4-BE49-F238E27FC236}">
                  <a16:creationId xmlns:a16="http://schemas.microsoft.com/office/drawing/2014/main" id="{00000000-0008-0000-0100-00000E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133965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7">
          <xdr14:nvContentPartPr>
            <xdr14:cNvPr id="271" name="Ink 270">
              <a:extLst>
                <a:ext uri="{FF2B5EF4-FFF2-40B4-BE49-F238E27FC236}">
                  <a16:creationId xmlns:a16="http://schemas.microsoft.com/office/drawing/2014/main" id="{00000000-0008-0000-0100-00000F010000}"/>
                </a:ext>
              </a:extLst>
            </xdr14:cNvPr>
            <xdr14:cNvContentPartPr/>
          </xdr14:nvContentPartPr>
          <xdr14:nvPr macro=""/>
          <xdr14:xfrm>
            <a:off x="4158615" y="10650855"/>
            <a:ext cx="0" cy="121285"/>
          </xdr14:xfrm>
        </xdr:contentPart>
      </mc:Choice>
      <mc:Fallback xmlns="">
        <xdr:pic>
          <xdr:nvPicPr>
            <xdr:cNvPr id="271" name="Ink 270">
              <a:extLst>
                <a:ext uri="{FF2B5EF4-FFF2-40B4-BE49-F238E27FC236}">
                  <a16:creationId xmlns:a16="http://schemas.microsoft.com/office/drawing/2014/main" id="{00000000-0008-0000-0100-00000F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7346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23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8">
          <xdr14:nvContentPartPr>
            <xdr14:cNvPr id="272" name="Ink 271">
              <a:extLst>
                <a:ext uri="{FF2B5EF4-FFF2-40B4-BE49-F238E27FC236}">
                  <a16:creationId xmlns:a16="http://schemas.microsoft.com/office/drawing/2014/main" id="{00000000-0008-0000-0100-000010010000}"/>
                </a:ext>
              </a:extLst>
            </xdr14:cNvPr>
            <xdr14:cNvContentPartPr/>
          </xdr14:nvContentPartPr>
          <xdr14:nvPr macro=""/>
          <xdr14:xfrm>
            <a:off x="4158615" y="10936605"/>
            <a:ext cx="0" cy="121285"/>
          </xdr14:xfrm>
        </xdr:contentPart>
      </mc:Choice>
      <mc:Fallback xmlns="">
        <xdr:pic>
          <xdr:nvPicPr>
            <xdr:cNvPr id="272" name="Ink 271">
              <a:extLst>
                <a:ext uri="{FF2B5EF4-FFF2-40B4-BE49-F238E27FC236}">
                  <a16:creationId xmlns:a16="http://schemas.microsoft.com/office/drawing/2014/main" id="{00000000-0008-0000-0100-000010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4488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24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9">
          <xdr14:nvContentPartPr>
            <xdr14:cNvPr id="273" name="Ink 272">
              <a:extLst>
                <a:ext uri="{FF2B5EF4-FFF2-40B4-BE49-F238E27FC236}">
                  <a16:creationId xmlns:a16="http://schemas.microsoft.com/office/drawing/2014/main" id="{00000000-0008-0000-0100-000011010000}"/>
                </a:ext>
              </a:extLst>
            </xdr14:cNvPr>
            <xdr14:cNvContentPartPr/>
          </xdr14:nvContentPartPr>
          <xdr14:nvPr macro=""/>
          <xdr14:xfrm>
            <a:off x="4158615" y="11222355"/>
            <a:ext cx="0" cy="121285"/>
          </xdr14:xfrm>
        </xdr:contentPart>
      </mc:Choice>
      <mc:Fallback xmlns="">
        <xdr:pic>
          <xdr:nvPicPr>
            <xdr:cNvPr id="273" name="Ink 272">
              <a:extLst>
                <a:ext uri="{FF2B5EF4-FFF2-40B4-BE49-F238E27FC236}">
                  <a16:creationId xmlns:a16="http://schemas.microsoft.com/office/drawing/2014/main" id="{00000000-0008-0000-0100-000011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51631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0">
          <xdr14:nvContentPartPr>
            <xdr14:cNvPr id="274" name="Ink 273">
              <a:extLst>
                <a:ext uri="{FF2B5EF4-FFF2-40B4-BE49-F238E27FC236}">
                  <a16:creationId xmlns:a16="http://schemas.microsoft.com/office/drawing/2014/main" id="{00000000-0008-0000-0100-000012010000}"/>
                </a:ext>
              </a:extLst>
            </xdr14:cNvPr>
            <xdr14:cNvContentPartPr/>
          </xdr14:nvContentPartPr>
          <xdr14:nvPr macro=""/>
          <xdr14:xfrm>
            <a:off x="4158615" y="12498705"/>
            <a:ext cx="0" cy="0"/>
          </xdr14:xfrm>
        </xdr:contentPart>
      </mc:Choice>
      <mc:Fallback xmlns="">
        <xdr:pic>
          <xdr:nvPicPr>
            <xdr:cNvPr id="274" name="Ink 273">
              <a:extLst>
                <a:ext uri="{FF2B5EF4-FFF2-40B4-BE49-F238E27FC236}">
                  <a16:creationId xmlns:a16="http://schemas.microsoft.com/office/drawing/2014/main" id="{00000000-0008-0000-0100-000012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49870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25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1">
          <xdr14:nvContentPartPr>
            <xdr14:cNvPr id="275" name="Ink 274">
              <a:extLst>
                <a:ext uri="{FF2B5EF4-FFF2-40B4-BE49-F238E27FC236}">
                  <a16:creationId xmlns:a16="http://schemas.microsoft.com/office/drawing/2014/main" id="{00000000-0008-0000-0100-000013010000}"/>
                </a:ext>
              </a:extLst>
            </xdr14:cNvPr>
            <xdr14:cNvContentPartPr/>
          </xdr14:nvContentPartPr>
          <xdr14:nvPr macro=""/>
          <xdr14:xfrm>
            <a:off x="4158615" y="11508105"/>
            <a:ext cx="0" cy="121285"/>
          </xdr14:xfrm>
        </xdr:contentPart>
      </mc:Choice>
      <mc:Fallback xmlns="">
        <xdr:pic>
          <xdr:nvPicPr>
            <xdr:cNvPr id="275" name="Ink 274">
              <a:extLst>
                <a:ext uri="{FF2B5EF4-FFF2-40B4-BE49-F238E27FC236}">
                  <a16:creationId xmlns:a16="http://schemas.microsoft.com/office/drawing/2014/main" id="{00000000-0008-0000-0100-000013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8773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26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2">
          <xdr14:nvContentPartPr>
            <xdr14:cNvPr id="276" name="Ink 275">
              <a:extLst>
                <a:ext uri="{FF2B5EF4-FFF2-40B4-BE49-F238E27FC236}">
                  <a16:creationId xmlns:a16="http://schemas.microsoft.com/office/drawing/2014/main" id="{00000000-0008-0000-0100-000014010000}"/>
                </a:ext>
              </a:extLst>
            </xdr14:cNvPr>
            <xdr14:cNvContentPartPr/>
          </xdr14:nvContentPartPr>
          <xdr14:nvPr macro=""/>
          <xdr14:xfrm>
            <a:off x="4158615" y="11793855"/>
            <a:ext cx="0" cy="121285"/>
          </xdr14:xfrm>
        </xdr:contentPart>
      </mc:Choice>
      <mc:Fallback xmlns="">
        <xdr:pic>
          <xdr:nvPicPr>
            <xdr:cNvPr id="276" name="Ink 275">
              <a:extLst>
                <a:ext uri="{FF2B5EF4-FFF2-40B4-BE49-F238E27FC236}">
                  <a16:creationId xmlns:a16="http://schemas.microsoft.com/office/drawing/2014/main" id="{00000000-0008-0000-0100-000014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5916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27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3">
          <xdr14:nvContentPartPr>
            <xdr14:cNvPr id="277" name="Ink 276">
              <a:extLst>
                <a:ext uri="{FF2B5EF4-FFF2-40B4-BE49-F238E27FC236}">
                  <a16:creationId xmlns:a16="http://schemas.microsoft.com/office/drawing/2014/main" id="{00000000-0008-0000-0100-000015010000}"/>
                </a:ext>
              </a:extLst>
            </xdr14:cNvPr>
            <xdr14:cNvContentPartPr/>
          </xdr14:nvContentPartPr>
          <xdr14:nvPr macro=""/>
          <xdr14:xfrm>
            <a:off x="4158615" y="12079605"/>
            <a:ext cx="0" cy="121285"/>
          </xdr14:xfrm>
        </xdr:contentPart>
      </mc:Choice>
      <mc:Fallback xmlns="">
        <xdr:pic>
          <xdr:nvPicPr>
            <xdr:cNvPr id="277" name="Ink 276">
              <a:extLst>
                <a:ext uri="{FF2B5EF4-FFF2-40B4-BE49-F238E27FC236}">
                  <a16:creationId xmlns:a16="http://schemas.microsoft.com/office/drawing/2014/main" id="{00000000-0008-0000-0100-000015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3058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28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4">
          <xdr14:nvContentPartPr>
            <xdr14:cNvPr id="278" name="Ink 277">
              <a:extLst>
                <a:ext uri="{FF2B5EF4-FFF2-40B4-BE49-F238E27FC236}">
                  <a16:creationId xmlns:a16="http://schemas.microsoft.com/office/drawing/2014/main" id="{00000000-0008-0000-0100-000016010000}"/>
                </a:ext>
              </a:extLst>
            </xdr14:cNvPr>
            <xdr14:cNvContentPartPr/>
          </xdr14:nvContentPartPr>
          <xdr14:nvPr macro=""/>
          <xdr14:xfrm>
            <a:off x="4158615" y="12486640"/>
            <a:ext cx="0" cy="635"/>
          </xdr14:xfrm>
        </xdr:contentPart>
      </mc:Choice>
      <mc:Fallback xmlns="">
        <xdr:pic>
          <xdr:nvPicPr>
            <xdr:cNvPr id="278" name="Ink 277">
              <a:extLst>
                <a:ext uri="{FF2B5EF4-FFF2-40B4-BE49-F238E27FC236}">
                  <a16:creationId xmlns:a16="http://schemas.microsoft.com/office/drawing/2014/main" id="{00000000-0008-0000-0100-000016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29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5">
          <xdr14:nvContentPartPr>
            <xdr14:cNvPr id="279" name="Ink 278">
              <a:extLst>
                <a:ext uri="{FF2B5EF4-FFF2-40B4-BE49-F238E27FC236}">
                  <a16:creationId xmlns:a16="http://schemas.microsoft.com/office/drawing/2014/main" id="{00000000-0008-0000-0100-000017010000}"/>
                </a:ext>
              </a:extLst>
            </xdr14:cNvPr>
            <xdr14:cNvContentPartPr/>
          </xdr14:nvContentPartPr>
          <xdr14:nvPr macro=""/>
          <xdr14:xfrm>
            <a:off x="4158615" y="12498705"/>
            <a:ext cx="0" cy="0"/>
          </xdr14:xfrm>
        </xdr:contentPart>
      </mc:Choice>
      <mc:Fallback xmlns="">
        <xdr:pic>
          <xdr:nvPicPr>
            <xdr:cNvPr id="279" name="Ink 278">
              <a:extLst>
                <a:ext uri="{FF2B5EF4-FFF2-40B4-BE49-F238E27FC236}">
                  <a16:creationId xmlns:a16="http://schemas.microsoft.com/office/drawing/2014/main" id="{00000000-0008-0000-0100-000017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49870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25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6">
          <xdr14:nvContentPartPr>
            <xdr14:cNvPr id="280" name="Ink 279">
              <a:extLst>
                <a:ext uri="{FF2B5EF4-FFF2-40B4-BE49-F238E27FC236}">
                  <a16:creationId xmlns:a16="http://schemas.microsoft.com/office/drawing/2014/main" id="{00000000-0008-0000-0100-000018010000}"/>
                </a:ext>
              </a:extLst>
            </xdr14:cNvPr>
            <xdr14:cNvContentPartPr/>
          </xdr14:nvContentPartPr>
          <xdr14:nvPr macro=""/>
          <xdr14:xfrm>
            <a:off x="4158615" y="11508105"/>
            <a:ext cx="0" cy="121285"/>
          </xdr14:xfrm>
        </xdr:contentPart>
      </mc:Choice>
      <mc:Fallback xmlns="">
        <xdr:pic>
          <xdr:nvPicPr>
            <xdr:cNvPr id="280" name="Ink 279">
              <a:extLst>
                <a:ext uri="{FF2B5EF4-FFF2-40B4-BE49-F238E27FC236}">
                  <a16:creationId xmlns:a16="http://schemas.microsoft.com/office/drawing/2014/main" id="{00000000-0008-0000-0100-000018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8773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26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7">
          <xdr14:nvContentPartPr>
            <xdr14:cNvPr id="281" name="Ink 280">
              <a:extLst>
                <a:ext uri="{FF2B5EF4-FFF2-40B4-BE49-F238E27FC236}">
                  <a16:creationId xmlns:a16="http://schemas.microsoft.com/office/drawing/2014/main" id="{00000000-0008-0000-0100-000019010000}"/>
                </a:ext>
              </a:extLst>
            </xdr14:cNvPr>
            <xdr14:cNvContentPartPr/>
          </xdr14:nvContentPartPr>
          <xdr14:nvPr macro=""/>
          <xdr14:xfrm>
            <a:off x="4158615" y="11793855"/>
            <a:ext cx="0" cy="121285"/>
          </xdr14:xfrm>
        </xdr:contentPart>
      </mc:Choice>
      <mc:Fallback xmlns="">
        <xdr:pic>
          <xdr:nvPicPr>
            <xdr:cNvPr id="281" name="Ink 280">
              <a:extLst>
                <a:ext uri="{FF2B5EF4-FFF2-40B4-BE49-F238E27FC236}">
                  <a16:creationId xmlns:a16="http://schemas.microsoft.com/office/drawing/2014/main" id="{00000000-0008-0000-0100-000019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59164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27</xdr:row>
      <xdr:rowOff>407575</xdr:rowOff>
    </xdr:from>
    <xdr:ext cx="0" cy="1218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8">
          <xdr14:nvContentPartPr>
            <xdr14:cNvPr id="282" name="Ink 281">
              <a:extLst>
                <a:ext uri="{FF2B5EF4-FFF2-40B4-BE49-F238E27FC236}">
                  <a16:creationId xmlns:a16="http://schemas.microsoft.com/office/drawing/2014/main" id="{00000000-0008-0000-0100-00001A010000}"/>
                </a:ext>
              </a:extLst>
            </xdr14:cNvPr>
            <xdr14:cNvContentPartPr/>
          </xdr14:nvContentPartPr>
          <xdr14:nvPr macro=""/>
          <xdr14:xfrm>
            <a:off x="4158615" y="12079605"/>
            <a:ext cx="0" cy="121285"/>
          </xdr14:xfrm>
        </xdr:contentPart>
      </mc:Choice>
      <mc:Fallback xmlns="">
        <xdr:pic>
          <xdr:nvPicPr>
            <xdr:cNvPr id="282" name="Ink 281">
              <a:extLst>
                <a:ext uri="{FF2B5EF4-FFF2-40B4-BE49-F238E27FC236}">
                  <a16:creationId xmlns:a16="http://schemas.microsoft.com/office/drawing/2014/main" id="{00000000-0008-0000-0100-00001A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24305895"/>
              <a:ext cx="0" cy="7277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28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9">
          <xdr14:nvContentPartPr>
            <xdr14:cNvPr id="283" name="Ink 282">
              <a:extLst>
                <a:ext uri="{FF2B5EF4-FFF2-40B4-BE49-F238E27FC236}">
                  <a16:creationId xmlns:a16="http://schemas.microsoft.com/office/drawing/2014/main" id="{00000000-0008-0000-0100-00001B010000}"/>
                </a:ext>
              </a:extLst>
            </xdr14:cNvPr>
            <xdr14:cNvContentPartPr/>
          </xdr14:nvContentPartPr>
          <xdr14:nvPr macro=""/>
          <xdr14:xfrm>
            <a:off x="4158615" y="12486640"/>
            <a:ext cx="0" cy="635"/>
          </xdr14:xfrm>
        </xdr:contentPart>
      </mc:Choice>
      <mc:Fallback xmlns="">
        <xdr:pic>
          <xdr:nvPicPr>
            <xdr:cNvPr id="283" name="Ink 282">
              <a:extLst>
                <a:ext uri="{FF2B5EF4-FFF2-40B4-BE49-F238E27FC236}">
                  <a16:creationId xmlns:a16="http://schemas.microsoft.com/office/drawing/2014/main" id="{00000000-0008-0000-0100-00001B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29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30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0">
          <xdr14:nvContentPartPr>
            <xdr14:cNvPr id="284" name="Ink 283">
              <a:extLst>
                <a:ext uri="{FF2B5EF4-FFF2-40B4-BE49-F238E27FC236}">
                  <a16:creationId xmlns:a16="http://schemas.microsoft.com/office/drawing/2014/main" id="{00000000-0008-0000-0100-00001C010000}"/>
                </a:ext>
                <a:ext uri="{147F2762-F138-4A5C-976F-8EAC2B608ADB}">
                  <a16:predDERef xmlns:a16="http://schemas.microsoft.com/office/drawing/2014/main" pred="{00000000-0008-0000-0100-00001B010000}"/>
                </a:ext>
              </a:extLst>
            </xdr14:cNvPr>
            <xdr14:cNvContentPartPr/>
          </xdr14:nvContentPartPr>
          <xdr14:nvPr macro=""/>
          <xdr14:xfrm>
            <a:off x="4158615" y="13324840"/>
            <a:ext cx="0" cy="635"/>
          </xdr14:xfrm>
        </xdr:contentPart>
      </mc:Choice>
      <mc:Fallback xmlns="">
        <xdr:pic>
          <xdr:nvPicPr>
            <xdr:cNvPr id="284" name="Ink 283">
              <a:extLst>
                <a:ext uri="{FF2B5EF4-FFF2-40B4-BE49-F238E27FC236}">
                  <a16:creationId xmlns:a16="http://schemas.microsoft.com/office/drawing/2014/main" id="{00000000-0008-0000-0100-00001C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1343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31</xdr:row>
      <xdr:rowOff>1175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1">
          <xdr14:nvContentPartPr>
            <xdr14:cNvPr id="285" name="Ink 284">
              <a:extLst>
                <a:ext uri="{FF2B5EF4-FFF2-40B4-BE49-F238E27FC236}">
                  <a16:creationId xmlns:a16="http://schemas.microsoft.com/office/drawing/2014/main" id="{00000000-0008-0000-0100-00001D010000}"/>
                </a:ext>
              </a:extLst>
            </xdr14:cNvPr>
            <xdr14:cNvContentPartPr/>
          </xdr14:nvContentPartPr>
          <xdr14:nvPr macro=""/>
          <xdr14:xfrm>
            <a:off x="4158615" y="13756640"/>
            <a:ext cx="0" cy="635"/>
          </xdr14:xfrm>
        </xdr:contentPart>
      </mc:Choice>
      <mc:Fallback xmlns="">
        <xdr:pic>
          <xdr:nvPicPr>
            <xdr:cNvPr id="285" name="Ink 284">
              <a:extLst>
                <a:ext uri="{FF2B5EF4-FFF2-40B4-BE49-F238E27FC236}">
                  <a16:creationId xmlns:a16="http://schemas.microsoft.com/office/drawing/2014/main" id="{00000000-0008-0000-0100-00001D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56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31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2">
          <xdr14:nvContentPartPr>
            <xdr14:cNvPr id="286" name="Ink 285">
              <a:extLst>
                <a:ext uri="{FF2B5EF4-FFF2-40B4-BE49-F238E27FC236}">
                  <a16:creationId xmlns:a16="http://schemas.microsoft.com/office/drawing/2014/main" id="{00000000-0008-0000-0100-00001E010000}"/>
                </a:ext>
              </a:extLst>
            </xdr14:cNvPr>
            <xdr14:cNvContentPartPr/>
          </xdr14:nvContentPartPr>
          <xdr14:nvPr macro=""/>
          <xdr14:xfrm>
            <a:off x="4158615" y="14163040"/>
            <a:ext cx="0" cy="635"/>
          </xdr14:xfrm>
        </xdr:contentPart>
      </mc:Choice>
      <mc:Fallback xmlns="">
        <xdr:pic>
          <xdr:nvPicPr>
            <xdr:cNvPr id="286" name="Ink 285">
              <a:extLst>
                <a:ext uri="{FF2B5EF4-FFF2-40B4-BE49-F238E27FC236}">
                  <a16:creationId xmlns:a16="http://schemas.microsoft.com/office/drawing/2014/main" id="{00000000-0008-0000-0100-00001E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9725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30</xdr:row>
      <xdr:rowOff>0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3">
          <xdr14:nvContentPartPr>
            <xdr14:cNvPr id="287" name="Ink 286">
              <a:extLst>
                <a:ext uri="{FF2B5EF4-FFF2-40B4-BE49-F238E27FC236}">
                  <a16:creationId xmlns:a16="http://schemas.microsoft.com/office/drawing/2014/main" id="{00000000-0008-0000-0100-00001F010000}"/>
                </a:ext>
                <a:ext uri="{147F2762-F138-4A5C-976F-8EAC2B608ADB}">
                  <a16:predDERef xmlns:a16="http://schemas.microsoft.com/office/drawing/2014/main" pred="{00000000-0008-0000-0100-00001E010000}"/>
                </a:ext>
              </a:extLst>
            </xdr14:cNvPr>
            <xdr14:cNvContentPartPr/>
          </xdr14:nvContentPartPr>
          <xdr14:nvPr macro=""/>
          <xdr14:xfrm>
            <a:off x="4158615" y="13324840"/>
            <a:ext cx="0" cy="635"/>
          </xdr14:xfrm>
        </xdr:contentPart>
      </mc:Choice>
      <mc:Fallback xmlns="">
        <xdr:pic>
          <xdr:nvPicPr>
            <xdr:cNvPr id="287" name="Ink 286">
              <a:extLst>
                <a:ext uri="{FF2B5EF4-FFF2-40B4-BE49-F238E27FC236}">
                  <a16:creationId xmlns:a16="http://schemas.microsoft.com/office/drawing/2014/main" id="{00000000-0008-0000-0100-00001F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1343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31</xdr:row>
      <xdr:rowOff>1175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4">
          <xdr14:nvContentPartPr>
            <xdr14:cNvPr id="288" name="Ink 287">
              <a:extLst>
                <a:ext uri="{FF2B5EF4-FFF2-40B4-BE49-F238E27FC236}">
                  <a16:creationId xmlns:a16="http://schemas.microsoft.com/office/drawing/2014/main" id="{00000000-0008-0000-0100-000020010000}"/>
                </a:ext>
              </a:extLst>
            </xdr14:cNvPr>
            <xdr14:cNvContentPartPr/>
          </xdr14:nvContentPartPr>
          <xdr14:nvPr macro=""/>
          <xdr14:xfrm>
            <a:off x="4158615" y="13756640"/>
            <a:ext cx="0" cy="635"/>
          </xdr14:xfrm>
        </xdr:contentPart>
      </mc:Choice>
      <mc:Fallback xmlns="">
        <xdr:pic>
          <xdr:nvPicPr>
            <xdr:cNvPr id="288" name="Ink 287">
              <a:extLst>
                <a:ext uri="{FF2B5EF4-FFF2-40B4-BE49-F238E27FC236}">
                  <a16:creationId xmlns:a16="http://schemas.microsoft.com/office/drawing/2014/main" id="{00000000-0008-0000-0100-000020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56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31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5">
          <xdr14:nvContentPartPr>
            <xdr14:cNvPr id="289" name="Ink 288">
              <a:extLst>
                <a:ext uri="{FF2B5EF4-FFF2-40B4-BE49-F238E27FC236}">
                  <a16:creationId xmlns:a16="http://schemas.microsoft.com/office/drawing/2014/main" id="{00000000-0008-0000-0100-000021010000}"/>
                </a:ext>
              </a:extLst>
            </xdr14:cNvPr>
            <xdr14:cNvContentPartPr/>
          </xdr14:nvContentPartPr>
          <xdr14:nvPr macro=""/>
          <xdr14:xfrm>
            <a:off x="4158615" y="14163040"/>
            <a:ext cx="0" cy="635"/>
          </xdr14:xfrm>
        </xdr:contentPart>
      </mc:Choice>
      <mc:Fallback xmlns="">
        <xdr:pic>
          <xdr:nvPicPr>
            <xdr:cNvPr id="289" name="Ink 288">
              <a:extLst>
                <a:ext uri="{FF2B5EF4-FFF2-40B4-BE49-F238E27FC236}">
                  <a16:creationId xmlns:a16="http://schemas.microsoft.com/office/drawing/2014/main" id="{00000000-0008-0000-0100-000021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39725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33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6">
          <xdr14:nvContentPartPr>
            <xdr14:cNvPr id="290" name="Ink 289">
              <a:extLst>
                <a:ext uri="{FF2B5EF4-FFF2-40B4-BE49-F238E27FC236}">
                  <a16:creationId xmlns:a16="http://schemas.microsoft.com/office/drawing/2014/main" id="{00000000-0008-0000-0100-000022010000}"/>
                </a:ext>
              </a:extLst>
            </xdr14:cNvPr>
            <xdr14:cNvContentPartPr/>
          </xdr14:nvContentPartPr>
          <xdr14:nvPr macro=""/>
          <xdr14:xfrm>
            <a:off x="4158615" y="15001240"/>
            <a:ext cx="0" cy="635"/>
          </xdr14:xfrm>
        </xdr:contentPart>
      </mc:Choice>
      <mc:Fallback xmlns="">
        <xdr:pic>
          <xdr:nvPicPr>
            <xdr:cNvPr id="290" name="Ink 289">
              <a:extLst>
                <a:ext uri="{FF2B5EF4-FFF2-40B4-BE49-F238E27FC236}">
                  <a16:creationId xmlns:a16="http://schemas.microsoft.com/office/drawing/2014/main" id="{00000000-0008-0000-0100-000022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48107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33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7">
          <xdr14:nvContentPartPr>
            <xdr14:cNvPr id="291" name="Ink 290">
              <a:extLst>
                <a:ext uri="{FF2B5EF4-FFF2-40B4-BE49-F238E27FC236}">
                  <a16:creationId xmlns:a16="http://schemas.microsoft.com/office/drawing/2014/main" id="{00000000-0008-0000-0100-000023010000}"/>
                </a:ext>
              </a:extLst>
            </xdr14:cNvPr>
            <xdr14:cNvContentPartPr/>
          </xdr14:nvContentPartPr>
          <xdr14:nvPr macro=""/>
          <xdr14:xfrm>
            <a:off x="4158615" y="15001240"/>
            <a:ext cx="0" cy="635"/>
          </xdr14:xfrm>
        </xdr:contentPart>
      </mc:Choice>
      <mc:Fallback xmlns="">
        <xdr:pic>
          <xdr:nvPicPr>
            <xdr:cNvPr id="291" name="Ink 290">
              <a:extLst>
                <a:ext uri="{FF2B5EF4-FFF2-40B4-BE49-F238E27FC236}">
                  <a16:creationId xmlns:a16="http://schemas.microsoft.com/office/drawing/2014/main" id="{00000000-0008-0000-0100-000023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48107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8">
          <xdr14:nvContentPartPr>
            <xdr14:cNvPr id="292" name="Ink 291">
              <a:extLst>
                <a:ext uri="{FF2B5EF4-FFF2-40B4-BE49-F238E27FC236}">
                  <a16:creationId xmlns:a16="http://schemas.microsoft.com/office/drawing/2014/main" id="{00000000-0008-0000-0100-00002401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21590"/>
          </xdr14:xfrm>
        </xdr:contentPart>
      </mc:Choice>
      <mc:Fallback xmlns="">
        <xdr:pic>
          <xdr:nvPicPr>
            <xdr:cNvPr id="292" name="Ink 291">
              <a:extLst>
                <a:ext uri="{FF2B5EF4-FFF2-40B4-BE49-F238E27FC236}">
                  <a16:creationId xmlns:a16="http://schemas.microsoft.com/office/drawing/2014/main" id="{00000000-0008-0000-0100-000024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37082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35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9">
          <xdr14:nvContentPartPr>
            <xdr14:cNvPr id="293" name="Ink 292">
              <a:extLst>
                <a:ext uri="{FF2B5EF4-FFF2-40B4-BE49-F238E27FC236}">
                  <a16:creationId xmlns:a16="http://schemas.microsoft.com/office/drawing/2014/main" id="{00000000-0008-0000-0100-000025010000}"/>
                </a:ext>
              </a:extLst>
            </xdr14:cNvPr>
            <xdr14:cNvContentPartPr/>
          </xdr14:nvContentPartPr>
          <xdr14:nvPr macro=""/>
          <xdr14:xfrm>
            <a:off x="4158615" y="15839440"/>
            <a:ext cx="0" cy="635"/>
          </xdr14:xfrm>
        </xdr:contentPart>
      </mc:Choice>
      <mc:Fallback xmlns="">
        <xdr:pic>
          <xdr:nvPicPr>
            <xdr:cNvPr id="293" name="Ink 292">
              <a:extLst>
                <a:ext uri="{FF2B5EF4-FFF2-40B4-BE49-F238E27FC236}">
                  <a16:creationId xmlns:a16="http://schemas.microsoft.com/office/drawing/2014/main" id="{00000000-0008-0000-0100-000025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56489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36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0">
          <xdr14:nvContentPartPr>
            <xdr14:cNvPr id="294" name="Ink 293">
              <a:extLst>
                <a:ext uri="{FF2B5EF4-FFF2-40B4-BE49-F238E27FC236}">
                  <a16:creationId xmlns:a16="http://schemas.microsoft.com/office/drawing/2014/main" id="{00000000-0008-0000-0100-000026010000}"/>
                </a:ext>
              </a:extLst>
            </xdr14:cNvPr>
            <xdr14:cNvContentPartPr/>
          </xdr14:nvContentPartPr>
          <xdr14:nvPr macro=""/>
          <xdr14:xfrm>
            <a:off x="4158615" y="16183610"/>
            <a:ext cx="0" cy="74930"/>
          </xdr14:xfrm>
        </xdr:contentPart>
      </mc:Choice>
      <mc:Fallback xmlns="">
        <xdr:pic>
          <xdr:nvPicPr>
            <xdr:cNvPr id="294" name="Ink 293">
              <a:extLst>
                <a:ext uri="{FF2B5EF4-FFF2-40B4-BE49-F238E27FC236}">
                  <a16:creationId xmlns:a16="http://schemas.microsoft.com/office/drawing/2014/main" id="{00000000-0008-0000-0100-000026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29539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38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1">
          <xdr14:nvContentPartPr>
            <xdr14:cNvPr id="295" name="Ink 294">
              <a:extLst>
                <a:ext uri="{FF2B5EF4-FFF2-40B4-BE49-F238E27FC236}">
                  <a16:creationId xmlns:a16="http://schemas.microsoft.com/office/drawing/2014/main" id="{00000000-0008-0000-0100-00002701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74930"/>
          </xdr14:xfrm>
        </xdr:contentPart>
      </mc:Choice>
      <mc:Fallback xmlns="">
        <xdr:pic>
          <xdr:nvPicPr>
            <xdr:cNvPr id="295" name="Ink 294">
              <a:extLst>
                <a:ext uri="{FF2B5EF4-FFF2-40B4-BE49-F238E27FC236}">
                  <a16:creationId xmlns:a16="http://schemas.microsoft.com/office/drawing/2014/main" id="{00000000-0008-0000-0100-000027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96328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2">
          <xdr14:nvContentPartPr>
            <xdr14:cNvPr id="296" name="Ink 295">
              <a:extLst>
                <a:ext uri="{FF2B5EF4-FFF2-40B4-BE49-F238E27FC236}">
                  <a16:creationId xmlns:a16="http://schemas.microsoft.com/office/drawing/2014/main" id="{00000000-0008-0000-0100-00002801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74930"/>
          </xdr14:xfrm>
        </xdr:contentPart>
      </mc:Choice>
      <mc:Fallback xmlns="">
        <xdr:pic>
          <xdr:nvPicPr>
            <xdr:cNvPr id="296" name="Ink 295">
              <a:extLst>
                <a:ext uri="{FF2B5EF4-FFF2-40B4-BE49-F238E27FC236}">
                  <a16:creationId xmlns:a16="http://schemas.microsoft.com/office/drawing/2014/main" id="{00000000-0008-0000-0100-000028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63118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3">
          <xdr14:nvContentPartPr>
            <xdr14:cNvPr id="297" name="Ink 296">
              <a:extLst>
                <a:ext uri="{FF2B5EF4-FFF2-40B4-BE49-F238E27FC236}">
                  <a16:creationId xmlns:a16="http://schemas.microsoft.com/office/drawing/2014/main" id="{00000000-0008-0000-0100-00002901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0"/>
          </xdr14:xfrm>
        </xdr:contentPart>
      </mc:Choice>
      <mc:Fallback xmlns="">
        <xdr:pic>
          <xdr:nvPicPr>
            <xdr:cNvPr id="297" name="Ink 296">
              <a:extLst>
                <a:ext uri="{FF2B5EF4-FFF2-40B4-BE49-F238E27FC236}">
                  <a16:creationId xmlns:a16="http://schemas.microsoft.com/office/drawing/2014/main" id="{00000000-0008-0000-0100-000029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84782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4">
          <xdr14:nvContentPartPr>
            <xdr14:cNvPr id="298" name="Ink 297">
              <a:extLst>
                <a:ext uri="{FF2B5EF4-FFF2-40B4-BE49-F238E27FC236}">
                  <a16:creationId xmlns:a16="http://schemas.microsoft.com/office/drawing/2014/main" id="{00000000-0008-0000-0100-00002A010000}"/>
                </a:ext>
              </a:extLst>
            </xdr14:cNvPr>
            <xdr14:cNvContentPartPr/>
          </xdr14:nvContentPartPr>
          <xdr14:nvPr macro=""/>
          <xdr14:xfrm>
            <a:off x="4158615" y="17179925"/>
            <a:ext cx="0" cy="74930"/>
          </xdr14:xfrm>
        </xdr:contentPart>
      </mc:Choice>
      <mc:Fallback xmlns="">
        <xdr:pic>
          <xdr:nvPicPr>
            <xdr:cNvPr id="298" name="Ink 297">
              <a:extLst>
                <a:ext uri="{FF2B5EF4-FFF2-40B4-BE49-F238E27FC236}">
                  <a16:creationId xmlns:a16="http://schemas.microsoft.com/office/drawing/2014/main" id="{00000000-0008-0000-0100-00002A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29907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41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5">
          <xdr14:nvContentPartPr>
            <xdr14:cNvPr id="299" name="Ink 298">
              <a:extLst>
                <a:ext uri="{FF2B5EF4-FFF2-40B4-BE49-F238E27FC236}">
                  <a16:creationId xmlns:a16="http://schemas.microsoft.com/office/drawing/2014/main" id="{00000000-0008-0000-0100-00002B01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74930"/>
          </xdr14:xfrm>
        </xdr:contentPart>
      </mc:Choice>
      <mc:Fallback xmlns="">
        <xdr:pic>
          <xdr:nvPicPr>
            <xdr:cNvPr id="299" name="Ink 298">
              <a:extLst>
                <a:ext uri="{FF2B5EF4-FFF2-40B4-BE49-F238E27FC236}">
                  <a16:creationId xmlns:a16="http://schemas.microsoft.com/office/drawing/2014/main" id="{00000000-0008-0000-0100-00002B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496697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6">
          <xdr14:nvContentPartPr>
            <xdr14:cNvPr id="300" name="Ink 299">
              <a:extLst>
                <a:ext uri="{FF2B5EF4-FFF2-40B4-BE49-F238E27FC236}">
                  <a16:creationId xmlns:a16="http://schemas.microsoft.com/office/drawing/2014/main" id="{00000000-0008-0000-0100-00002C01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300" name="Ink 299">
              <a:extLst>
                <a:ext uri="{FF2B5EF4-FFF2-40B4-BE49-F238E27FC236}">
                  <a16:creationId xmlns:a16="http://schemas.microsoft.com/office/drawing/2014/main" id="{00000000-0008-0000-0100-00002C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7">
          <xdr14:nvContentPartPr>
            <xdr14:cNvPr id="301" name="Ink 300">
              <a:extLst>
                <a:ext uri="{FF2B5EF4-FFF2-40B4-BE49-F238E27FC236}">
                  <a16:creationId xmlns:a16="http://schemas.microsoft.com/office/drawing/2014/main" id="{00000000-0008-0000-0100-00002D01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301" name="Ink 300">
              <a:extLst>
                <a:ext uri="{FF2B5EF4-FFF2-40B4-BE49-F238E27FC236}">
                  <a16:creationId xmlns:a16="http://schemas.microsoft.com/office/drawing/2014/main" id="{00000000-0008-0000-0100-00002D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8">
          <xdr14:nvContentPartPr>
            <xdr14:cNvPr id="302" name="Ink 301">
              <a:extLst>
                <a:ext uri="{FF2B5EF4-FFF2-40B4-BE49-F238E27FC236}">
                  <a16:creationId xmlns:a16="http://schemas.microsoft.com/office/drawing/2014/main" id="{00000000-0008-0000-0100-00002E010000}"/>
                </a:ext>
              </a:extLst>
            </xdr14:cNvPr>
            <xdr14:cNvContentPartPr/>
          </xdr14:nvContentPartPr>
          <xdr14:nvPr macro=""/>
          <xdr14:xfrm>
            <a:off x="4158615" y="17844135"/>
            <a:ext cx="0" cy="74930"/>
          </xdr14:xfrm>
        </xdr:contentPart>
      </mc:Choice>
      <mc:Fallback xmlns="">
        <xdr:pic>
          <xdr:nvPicPr>
            <xdr:cNvPr id="302" name="Ink 301">
              <a:extLst>
                <a:ext uri="{FF2B5EF4-FFF2-40B4-BE49-F238E27FC236}">
                  <a16:creationId xmlns:a16="http://schemas.microsoft.com/office/drawing/2014/main" id="{00000000-0008-0000-0100-00002E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463486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9">
          <xdr14:nvContentPartPr>
            <xdr14:cNvPr id="303" name="Ink 302">
              <a:extLst>
                <a:ext uri="{FF2B5EF4-FFF2-40B4-BE49-F238E27FC236}">
                  <a16:creationId xmlns:a16="http://schemas.microsoft.com/office/drawing/2014/main" id="{00000000-0008-0000-0100-00002F01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21590"/>
          </xdr14:xfrm>
        </xdr:contentPart>
      </mc:Choice>
      <mc:Fallback xmlns="">
        <xdr:pic>
          <xdr:nvPicPr>
            <xdr:cNvPr id="303" name="Ink 302">
              <a:extLst>
                <a:ext uri="{FF2B5EF4-FFF2-40B4-BE49-F238E27FC236}">
                  <a16:creationId xmlns:a16="http://schemas.microsoft.com/office/drawing/2014/main" id="{00000000-0008-0000-0100-00002F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037082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35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0">
          <xdr14:nvContentPartPr>
            <xdr14:cNvPr id="304" name="Ink 303">
              <a:extLst>
                <a:ext uri="{FF2B5EF4-FFF2-40B4-BE49-F238E27FC236}">
                  <a16:creationId xmlns:a16="http://schemas.microsoft.com/office/drawing/2014/main" id="{00000000-0008-0000-0100-000030010000}"/>
                </a:ext>
              </a:extLst>
            </xdr14:cNvPr>
            <xdr14:cNvContentPartPr/>
          </xdr14:nvContentPartPr>
          <xdr14:nvPr macro=""/>
          <xdr14:xfrm>
            <a:off x="4158615" y="15839440"/>
            <a:ext cx="0" cy="635"/>
          </xdr14:xfrm>
        </xdr:contentPart>
      </mc:Choice>
      <mc:Fallback xmlns="">
        <xdr:pic>
          <xdr:nvPicPr>
            <xdr:cNvPr id="304" name="Ink 303">
              <a:extLst>
                <a:ext uri="{FF2B5EF4-FFF2-40B4-BE49-F238E27FC236}">
                  <a16:creationId xmlns:a16="http://schemas.microsoft.com/office/drawing/2014/main" id="{00000000-0008-0000-0100-000030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56489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36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1">
          <xdr14:nvContentPartPr>
            <xdr14:cNvPr id="305" name="Ink 304">
              <a:extLst>
                <a:ext uri="{FF2B5EF4-FFF2-40B4-BE49-F238E27FC236}">
                  <a16:creationId xmlns:a16="http://schemas.microsoft.com/office/drawing/2014/main" id="{00000000-0008-0000-0100-000031010000}"/>
                </a:ext>
              </a:extLst>
            </xdr14:cNvPr>
            <xdr14:cNvContentPartPr/>
          </xdr14:nvContentPartPr>
          <xdr14:nvPr macro=""/>
          <xdr14:xfrm>
            <a:off x="4158615" y="16183610"/>
            <a:ext cx="0" cy="74930"/>
          </xdr14:xfrm>
        </xdr:contentPart>
      </mc:Choice>
      <mc:Fallback xmlns="">
        <xdr:pic>
          <xdr:nvPicPr>
            <xdr:cNvPr id="305" name="Ink 304">
              <a:extLst>
                <a:ext uri="{FF2B5EF4-FFF2-40B4-BE49-F238E27FC236}">
                  <a16:creationId xmlns:a16="http://schemas.microsoft.com/office/drawing/2014/main" id="{00000000-0008-0000-0100-000031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29539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38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2">
          <xdr14:nvContentPartPr>
            <xdr14:cNvPr id="306" name="Ink 305">
              <a:extLst>
                <a:ext uri="{FF2B5EF4-FFF2-40B4-BE49-F238E27FC236}">
                  <a16:creationId xmlns:a16="http://schemas.microsoft.com/office/drawing/2014/main" id="{00000000-0008-0000-0100-000032010000}"/>
                </a:ext>
              </a:extLst>
            </xdr14:cNvPr>
            <xdr14:cNvContentPartPr/>
          </xdr14:nvContentPartPr>
          <xdr14:nvPr macro=""/>
          <xdr14:xfrm>
            <a:off x="4158615" y="16515715"/>
            <a:ext cx="0" cy="74930"/>
          </xdr14:xfrm>
        </xdr:contentPart>
      </mc:Choice>
      <mc:Fallback xmlns="">
        <xdr:pic>
          <xdr:nvPicPr>
            <xdr:cNvPr id="306" name="Ink 305">
              <a:extLst>
                <a:ext uri="{FF2B5EF4-FFF2-40B4-BE49-F238E27FC236}">
                  <a16:creationId xmlns:a16="http://schemas.microsoft.com/office/drawing/2014/main" id="{00000000-0008-0000-0100-000032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96328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39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3">
          <xdr14:nvContentPartPr>
            <xdr14:cNvPr id="307" name="Ink 306">
              <a:extLst>
                <a:ext uri="{FF2B5EF4-FFF2-40B4-BE49-F238E27FC236}">
                  <a16:creationId xmlns:a16="http://schemas.microsoft.com/office/drawing/2014/main" id="{00000000-0008-0000-0100-00003301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74930"/>
          </xdr14:xfrm>
        </xdr:contentPart>
      </mc:Choice>
      <mc:Fallback xmlns="">
        <xdr:pic>
          <xdr:nvPicPr>
            <xdr:cNvPr id="307" name="Ink 306">
              <a:extLst>
                <a:ext uri="{FF2B5EF4-FFF2-40B4-BE49-F238E27FC236}">
                  <a16:creationId xmlns:a16="http://schemas.microsoft.com/office/drawing/2014/main" id="{00000000-0008-0000-0100-000033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63118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4">
          <xdr14:nvContentPartPr>
            <xdr14:cNvPr id="308" name="Ink 307">
              <a:extLst>
                <a:ext uri="{FF2B5EF4-FFF2-40B4-BE49-F238E27FC236}">
                  <a16:creationId xmlns:a16="http://schemas.microsoft.com/office/drawing/2014/main" id="{00000000-0008-0000-0100-000034010000}"/>
                </a:ext>
              </a:extLst>
            </xdr14:cNvPr>
            <xdr14:cNvContentPartPr/>
          </xdr14:nvContentPartPr>
          <xdr14:nvPr macro=""/>
          <xdr14:xfrm>
            <a:off x="4158615" y="16847820"/>
            <a:ext cx="0" cy="0"/>
          </xdr14:xfrm>
        </xdr:contentPart>
      </mc:Choice>
      <mc:Fallback xmlns="">
        <xdr:pic>
          <xdr:nvPicPr>
            <xdr:cNvPr id="308" name="Ink 307">
              <a:extLst>
                <a:ext uri="{FF2B5EF4-FFF2-40B4-BE49-F238E27FC236}">
                  <a16:creationId xmlns:a16="http://schemas.microsoft.com/office/drawing/2014/main" id="{00000000-0008-0000-0100-000034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684782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40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5">
          <xdr14:nvContentPartPr>
            <xdr14:cNvPr id="309" name="Ink 308">
              <a:extLst>
                <a:ext uri="{FF2B5EF4-FFF2-40B4-BE49-F238E27FC236}">
                  <a16:creationId xmlns:a16="http://schemas.microsoft.com/office/drawing/2014/main" id="{00000000-0008-0000-0100-000035010000}"/>
                </a:ext>
              </a:extLst>
            </xdr14:cNvPr>
            <xdr14:cNvContentPartPr/>
          </xdr14:nvContentPartPr>
          <xdr14:nvPr macro=""/>
          <xdr14:xfrm>
            <a:off x="4158615" y="17179925"/>
            <a:ext cx="0" cy="74930"/>
          </xdr14:xfrm>
        </xdr:contentPart>
      </mc:Choice>
      <mc:Fallback xmlns="">
        <xdr:pic>
          <xdr:nvPicPr>
            <xdr:cNvPr id="309" name="Ink 308">
              <a:extLst>
                <a:ext uri="{FF2B5EF4-FFF2-40B4-BE49-F238E27FC236}">
                  <a16:creationId xmlns:a16="http://schemas.microsoft.com/office/drawing/2014/main" id="{00000000-0008-0000-0100-000035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29907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41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6">
          <xdr14:nvContentPartPr>
            <xdr14:cNvPr id="310" name="Ink 309">
              <a:extLst>
                <a:ext uri="{FF2B5EF4-FFF2-40B4-BE49-F238E27FC236}">
                  <a16:creationId xmlns:a16="http://schemas.microsoft.com/office/drawing/2014/main" id="{00000000-0008-0000-0100-00003601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74930"/>
          </xdr14:xfrm>
        </xdr:contentPart>
      </mc:Choice>
      <mc:Fallback xmlns="">
        <xdr:pic>
          <xdr:nvPicPr>
            <xdr:cNvPr id="310" name="Ink 309">
              <a:extLst>
                <a:ext uri="{FF2B5EF4-FFF2-40B4-BE49-F238E27FC236}">
                  <a16:creationId xmlns:a16="http://schemas.microsoft.com/office/drawing/2014/main" id="{00000000-0008-0000-0100-000036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4966970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7">
          <xdr14:nvContentPartPr>
            <xdr14:cNvPr id="311" name="Ink 310">
              <a:extLst>
                <a:ext uri="{FF2B5EF4-FFF2-40B4-BE49-F238E27FC236}">
                  <a16:creationId xmlns:a16="http://schemas.microsoft.com/office/drawing/2014/main" id="{00000000-0008-0000-0100-00003701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311" name="Ink 310">
              <a:extLst>
                <a:ext uri="{FF2B5EF4-FFF2-40B4-BE49-F238E27FC236}">
                  <a16:creationId xmlns:a16="http://schemas.microsoft.com/office/drawing/2014/main" id="{00000000-0008-0000-0100-000037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8">
          <xdr14:nvContentPartPr>
            <xdr14:cNvPr id="312" name="Ink 311">
              <a:extLst>
                <a:ext uri="{FF2B5EF4-FFF2-40B4-BE49-F238E27FC236}">
                  <a16:creationId xmlns:a16="http://schemas.microsoft.com/office/drawing/2014/main" id="{00000000-0008-0000-0100-000038010000}"/>
                </a:ext>
              </a:extLst>
            </xdr14:cNvPr>
            <xdr14:cNvContentPartPr/>
          </xdr14:nvContentPartPr>
          <xdr14:nvPr macro=""/>
          <xdr14:xfrm>
            <a:off x="4158615" y="17512030"/>
            <a:ext cx="0" cy="0"/>
          </xdr14:xfrm>
        </xdr:contentPart>
      </mc:Choice>
      <mc:Fallback xmlns="">
        <xdr:pic>
          <xdr:nvPicPr>
            <xdr:cNvPr id="312" name="Ink 311">
              <a:extLst>
                <a:ext uri="{FF2B5EF4-FFF2-40B4-BE49-F238E27FC236}">
                  <a16:creationId xmlns:a16="http://schemas.microsoft.com/office/drawing/2014/main" id="{00000000-0008-0000-0100-000038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751203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42</xdr:row>
      <xdr:rowOff>407575</xdr:rowOff>
    </xdr:from>
    <xdr:ext cx="0" cy="7547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9">
          <xdr14:nvContentPartPr>
            <xdr14:cNvPr id="313" name="Ink 312">
              <a:extLst>
                <a:ext uri="{FF2B5EF4-FFF2-40B4-BE49-F238E27FC236}">
                  <a16:creationId xmlns:a16="http://schemas.microsoft.com/office/drawing/2014/main" id="{00000000-0008-0000-0100-000039010000}"/>
                </a:ext>
              </a:extLst>
            </xdr14:cNvPr>
            <xdr14:cNvContentPartPr/>
          </xdr14:nvContentPartPr>
          <xdr14:nvPr macro=""/>
          <xdr14:xfrm>
            <a:off x="4158615" y="17844135"/>
            <a:ext cx="0" cy="74930"/>
          </xdr14:xfrm>
        </xdr:contentPart>
      </mc:Choice>
      <mc:Fallback xmlns="">
        <xdr:pic>
          <xdr:nvPicPr>
            <xdr:cNvPr id="313" name="Ink 312">
              <a:extLst>
                <a:ext uri="{FF2B5EF4-FFF2-40B4-BE49-F238E27FC236}">
                  <a16:creationId xmlns:a16="http://schemas.microsoft.com/office/drawing/2014/main" id="{00000000-0008-0000-0100-000039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4634865"/>
              <a:ext cx="0" cy="44958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0">
          <xdr14:nvContentPartPr>
            <xdr14:cNvPr id="314" name="Ink 313">
              <a:extLst>
                <a:ext uri="{FF2B5EF4-FFF2-40B4-BE49-F238E27FC236}">
                  <a16:creationId xmlns:a16="http://schemas.microsoft.com/office/drawing/2014/main" id="{00000000-0008-0000-0100-00003A010000}"/>
                </a:ext>
              </a:extLst>
            </xdr14:cNvPr>
            <xdr14:cNvContentPartPr/>
          </xdr14:nvContentPartPr>
          <xdr14:nvPr macro=""/>
          <xdr14:xfrm>
            <a:off x="4158615" y="9469755"/>
            <a:ext cx="0" cy="0"/>
          </xdr14:xfrm>
        </xdr:contentPart>
      </mc:Choice>
      <mc:Fallback xmlns="">
        <xdr:pic>
          <xdr:nvPicPr>
            <xdr:cNvPr id="314" name="Ink 313">
              <a:extLst>
                <a:ext uri="{FF2B5EF4-FFF2-40B4-BE49-F238E27FC236}">
                  <a16:creationId xmlns:a16="http://schemas.microsoft.com/office/drawing/2014/main" id="{00000000-0008-0000-0100-00003A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946975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17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1">
          <xdr14:nvContentPartPr>
            <xdr14:cNvPr id="315" name="Ink 314">
              <a:extLst>
                <a:ext uri="{FF2B5EF4-FFF2-40B4-BE49-F238E27FC236}">
                  <a16:creationId xmlns:a16="http://schemas.microsoft.com/office/drawing/2014/main" id="{00000000-0008-0000-0100-00003B010000}"/>
                </a:ext>
              </a:extLst>
            </xdr14:cNvPr>
            <xdr14:cNvContentPartPr/>
          </xdr14:nvContentPartPr>
          <xdr14:nvPr macro=""/>
          <xdr14:xfrm>
            <a:off x="4158615" y="8047355"/>
            <a:ext cx="0" cy="51435"/>
          </xdr14:xfrm>
        </xdr:contentPart>
      </mc:Choice>
      <mc:Fallback xmlns="">
        <xdr:pic>
          <xdr:nvPicPr>
            <xdr:cNvPr id="315" name="Ink 314">
              <a:extLst>
                <a:ext uri="{FF2B5EF4-FFF2-40B4-BE49-F238E27FC236}">
                  <a16:creationId xmlns:a16="http://schemas.microsoft.com/office/drawing/2014/main" id="{00000000-0008-0000-0100-00003B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3831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18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2">
          <xdr14:nvContentPartPr>
            <xdr14:cNvPr id="316" name="Ink 315">
              <a:extLst>
                <a:ext uri="{FF2B5EF4-FFF2-40B4-BE49-F238E27FC236}">
                  <a16:creationId xmlns:a16="http://schemas.microsoft.com/office/drawing/2014/main" id="{00000000-0008-0000-0100-00003C010000}"/>
                </a:ext>
              </a:extLst>
            </xdr14:cNvPr>
            <xdr14:cNvContentPartPr/>
          </xdr14:nvContentPartPr>
          <xdr14:nvPr macro=""/>
          <xdr14:xfrm>
            <a:off x="4158615" y="8402955"/>
            <a:ext cx="0" cy="51435"/>
          </xdr14:xfrm>
        </xdr:contentPart>
      </mc:Choice>
      <mc:Fallback xmlns="">
        <xdr:pic>
          <xdr:nvPicPr>
            <xdr:cNvPr id="316" name="Ink 315">
              <a:extLst>
                <a:ext uri="{FF2B5EF4-FFF2-40B4-BE49-F238E27FC236}">
                  <a16:creationId xmlns:a16="http://schemas.microsoft.com/office/drawing/2014/main" id="{00000000-0008-0000-0100-00003C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0275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19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3">
          <xdr14:nvContentPartPr>
            <xdr14:cNvPr id="317" name="Ink 316">
              <a:extLst>
                <a:ext uri="{FF2B5EF4-FFF2-40B4-BE49-F238E27FC236}">
                  <a16:creationId xmlns:a16="http://schemas.microsoft.com/office/drawing/2014/main" id="{00000000-0008-0000-0100-00003D010000}"/>
                </a:ext>
              </a:extLst>
            </xdr14:cNvPr>
            <xdr14:cNvContentPartPr/>
          </xdr14:nvContentPartPr>
          <xdr14:nvPr macro=""/>
          <xdr14:xfrm>
            <a:off x="4158615" y="8758555"/>
            <a:ext cx="0" cy="51435"/>
          </xdr14:xfrm>
        </xdr:contentPart>
      </mc:Choice>
      <mc:Fallback xmlns="">
        <xdr:pic>
          <xdr:nvPicPr>
            <xdr:cNvPr id="317" name="Ink 316">
              <a:extLst>
                <a:ext uri="{FF2B5EF4-FFF2-40B4-BE49-F238E27FC236}">
                  <a16:creationId xmlns:a16="http://schemas.microsoft.com/office/drawing/2014/main" id="{00000000-0008-0000-0100-00003D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6719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20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4">
          <xdr14:nvContentPartPr>
            <xdr14:cNvPr id="318" name="Ink 317">
              <a:extLst>
                <a:ext uri="{FF2B5EF4-FFF2-40B4-BE49-F238E27FC236}">
                  <a16:creationId xmlns:a16="http://schemas.microsoft.com/office/drawing/2014/main" id="{00000000-0008-0000-0100-00003E010000}"/>
                </a:ext>
              </a:extLst>
            </xdr14:cNvPr>
            <xdr14:cNvContentPartPr/>
          </xdr14:nvContentPartPr>
          <xdr14:nvPr macro=""/>
          <xdr14:xfrm>
            <a:off x="4158615" y="9114155"/>
            <a:ext cx="0" cy="51435"/>
          </xdr14:xfrm>
        </xdr:contentPart>
      </mc:Choice>
      <mc:Fallback xmlns="">
        <xdr:pic>
          <xdr:nvPicPr>
            <xdr:cNvPr id="318" name="Ink 317">
              <a:extLst>
                <a:ext uri="{FF2B5EF4-FFF2-40B4-BE49-F238E27FC236}">
                  <a16:creationId xmlns:a16="http://schemas.microsoft.com/office/drawing/2014/main" id="{00000000-0008-0000-0100-00003E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3163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21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5">
          <xdr14:nvContentPartPr>
            <xdr14:cNvPr id="319" name="Ink 318">
              <a:extLst>
                <a:ext uri="{FF2B5EF4-FFF2-40B4-BE49-F238E27FC236}">
                  <a16:creationId xmlns:a16="http://schemas.microsoft.com/office/drawing/2014/main" id="{00000000-0008-0000-0100-00003F010000}"/>
                </a:ext>
              </a:extLst>
            </xdr14:cNvPr>
            <xdr14:cNvContentPartPr/>
          </xdr14:nvContentPartPr>
          <xdr14:nvPr macro=""/>
          <xdr14:xfrm>
            <a:off x="4158615" y="9469755"/>
            <a:ext cx="0" cy="51435"/>
          </xdr14:xfrm>
        </xdr:contentPart>
      </mc:Choice>
      <mc:Fallback xmlns="">
        <xdr:pic>
          <xdr:nvPicPr>
            <xdr:cNvPr id="319" name="Ink 318">
              <a:extLst>
                <a:ext uri="{FF2B5EF4-FFF2-40B4-BE49-F238E27FC236}">
                  <a16:creationId xmlns:a16="http://schemas.microsoft.com/office/drawing/2014/main" id="{00000000-0008-0000-0100-00003F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9607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22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6">
          <xdr14:nvContentPartPr>
            <xdr14:cNvPr id="320" name="Ink 319">
              <a:extLst>
                <a:ext uri="{FF2B5EF4-FFF2-40B4-BE49-F238E27FC236}">
                  <a16:creationId xmlns:a16="http://schemas.microsoft.com/office/drawing/2014/main" id="{00000000-0008-0000-0100-000040010000}"/>
                </a:ext>
              </a:extLst>
            </xdr14:cNvPr>
            <xdr14:cNvContentPartPr/>
          </xdr14:nvContentPartPr>
          <xdr14:nvPr macro=""/>
          <xdr14:xfrm>
            <a:off x="4158615" y="9469755"/>
            <a:ext cx="0" cy="0"/>
          </xdr14:xfrm>
        </xdr:contentPart>
      </mc:Choice>
      <mc:Fallback xmlns="">
        <xdr:pic>
          <xdr:nvPicPr>
            <xdr:cNvPr id="320" name="Ink 319">
              <a:extLst>
                <a:ext uri="{FF2B5EF4-FFF2-40B4-BE49-F238E27FC236}">
                  <a16:creationId xmlns:a16="http://schemas.microsoft.com/office/drawing/2014/main" id="{00000000-0008-0000-0100-000040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946975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17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7">
          <xdr14:nvContentPartPr>
            <xdr14:cNvPr id="321" name="Ink 320">
              <a:extLst>
                <a:ext uri="{FF2B5EF4-FFF2-40B4-BE49-F238E27FC236}">
                  <a16:creationId xmlns:a16="http://schemas.microsoft.com/office/drawing/2014/main" id="{00000000-0008-0000-0100-000041010000}"/>
                </a:ext>
              </a:extLst>
            </xdr14:cNvPr>
            <xdr14:cNvContentPartPr/>
          </xdr14:nvContentPartPr>
          <xdr14:nvPr macro=""/>
          <xdr14:xfrm>
            <a:off x="4158615" y="8047355"/>
            <a:ext cx="0" cy="51435"/>
          </xdr14:xfrm>
        </xdr:contentPart>
      </mc:Choice>
      <mc:Fallback xmlns="">
        <xdr:pic>
          <xdr:nvPicPr>
            <xdr:cNvPr id="321" name="Ink 320">
              <a:extLst>
                <a:ext uri="{FF2B5EF4-FFF2-40B4-BE49-F238E27FC236}">
                  <a16:creationId xmlns:a16="http://schemas.microsoft.com/office/drawing/2014/main" id="{00000000-0008-0000-0100-000041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3831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18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8">
          <xdr14:nvContentPartPr>
            <xdr14:cNvPr id="322" name="Ink 321">
              <a:extLst>
                <a:ext uri="{FF2B5EF4-FFF2-40B4-BE49-F238E27FC236}">
                  <a16:creationId xmlns:a16="http://schemas.microsoft.com/office/drawing/2014/main" id="{00000000-0008-0000-0100-000042010000}"/>
                </a:ext>
              </a:extLst>
            </xdr14:cNvPr>
            <xdr14:cNvContentPartPr/>
          </xdr14:nvContentPartPr>
          <xdr14:nvPr macro=""/>
          <xdr14:xfrm>
            <a:off x="4158615" y="8402955"/>
            <a:ext cx="0" cy="51435"/>
          </xdr14:xfrm>
        </xdr:contentPart>
      </mc:Choice>
      <mc:Fallback xmlns="">
        <xdr:pic>
          <xdr:nvPicPr>
            <xdr:cNvPr id="322" name="Ink 321">
              <a:extLst>
                <a:ext uri="{FF2B5EF4-FFF2-40B4-BE49-F238E27FC236}">
                  <a16:creationId xmlns:a16="http://schemas.microsoft.com/office/drawing/2014/main" id="{00000000-0008-0000-0100-000042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70275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19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9">
          <xdr14:nvContentPartPr>
            <xdr14:cNvPr id="323" name="Ink 322">
              <a:extLst>
                <a:ext uri="{FF2B5EF4-FFF2-40B4-BE49-F238E27FC236}">
                  <a16:creationId xmlns:a16="http://schemas.microsoft.com/office/drawing/2014/main" id="{00000000-0008-0000-0100-000043010000}"/>
                </a:ext>
              </a:extLst>
            </xdr14:cNvPr>
            <xdr14:cNvContentPartPr/>
          </xdr14:nvContentPartPr>
          <xdr14:nvPr macro=""/>
          <xdr14:xfrm>
            <a:off x="4158615" y="8758555"/>
            <a:ext cx="0" cy="51435"/>
          </xdr14:xfrm>
        </xdr:contentPart>
      </mc:Choice>
      <mc:Fallback xmlns="">
        <xdr:pic>
          <xdr:nvPicPr>
            <xdr:cNvPr id="323" name="Ink 322">
              <a:extLst>
                <a:ext uri="{FF2B5EF4-FFF2-40B4-BE49-F238E27FC236}">
                  <a16:creationId xmlns:a16="http://schemas.microsoft.com/office/drawing/2014/main" id="{00000000-0008-0000-0100-000043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6719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20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0">
          <xdr14:nvContentPartPr>
            <xdr14:cNvPr id="324" name="Ink 323">
              <a:extLst>
                <a:ext uri="{FF2B5EF4-FFF2-40B4-BE49-F238E27FC236}">
                  <a16:creationId xmlns:a16="http://schemas.microsoft.com/office/drawing/2014/main" id="{00000000-0008-0000-0100-000044010000}"/>
                </a:ext>
              </a:extLst>
            </xdr14:cNvPr>
            <xdr14:cNvContentPartPr/>
          </xdr14:nvContentPartPr>
          <xdr14:nvPr macro=""/>
          <xdr14:xfrm>
            <a:off x="4158615" y="9114155"/>
            <a:ext cx="0" cy="51435"/>
          </xdr14:xfrm>
        </xdr:contentPart>
      </mc:Choice>
      <mc:Fallback xmlns="">
        <xdr:pic>
          <xdr:nvPicPr>
            <xdr:cNvPr id="324" name="Ink 323">
              <a:extLst>
                <a:ext uri="{FF2B5EF4-FFF2-40B4-BE49-F238E27FC236}">
                  <a16:creationId xmlns:a16="http://schemas.microsoft.com/office/drawing/2014/main" id="{00000000-0008-0000-0100-000044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63163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21</xdr:row>
      <xdr:rowOff>407575</xdr:rowOff>
    </xdr:from>
    <xdr:ext cx="0" cy="5197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1">
          <xdr14:nvContentPartPr>
            <xdr14:cNvPr id="325" name="Ink 324">
              <a:extLst>
                <a:ext uri="{FF2B5EF4-FFF2-40B4-BE49-F238E27FC236}">
                  <a16:creationId xmlns:a16="http://schemas.microsoft.com/office/drawing/2014/main" id="{00000000-0008-0000-0100-000045010000}"/>
                </a:ext>
              </a:extLst>
            </xdr14:cNvPr>
            <xdr14:cNvContentPartPr/>
          </xdr14:nvContentPartPr>
          <xdr14:nvPr macro=""/>
          <xdr14:xfrm>
            <a:off x="4158615" y="9469755"/>
            <a:ext cx="0" cy="51435"/>
          </xdr14:xfrm>
        </xdr:contentPart>
      </mc:Choice>
      <mc:Fallback xmlns="">
        <xdr:pic>
          <xdr:nvPicPr>
            <xdr:cNvPr id="325" name="Ink 324">
              <a:extLst>
                <a:ext uri="{FF2B5EF4-FFF2-40B4-BE49-F238E27FC236}">
                  <a16:creationId xmlns:a16="http://schemas.microsoft.com/office/drawing/2014/main" id="{00000000-0008-0000-0100-000045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-5960745"/>
              <a:ext cx="0" cy="3086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91</xdr:row>
      <xdr:rowOff>0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2">
          <xdr14:nvContentPartPr>
            <xdr14:cNvPr id="326" name="Ink 325">
              <a:extLst>
                <a:ext uri="{FF2B5EF4-FFF2-40B4-BE49-F238E27FC236}">
                  <a16:creationId xmlns:a16="http://schemas.microsoft.com/office/drawing/2014/main" id="{00000000-0008-0000-0100-000046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175"/>
          </xdr14:xfrm>
        </xdr:contentPart>
      </mc:Choice>
      <mc:Fallback xmlns="">
        <xdr:pic>
          <xdr:nvPicPr>
            <xdr:cNvPr id="326" name="Ink 325">
              <a:extLst>
                <a:ext uri="{FF2B5EF4-FFF2-40B4-BE49-F238E27FC236}">
                  <a16:creationId xmlns:a16="http://schemas.microsoft.com/office/drawing/2014/main" id="{00000000-0008-0000-0100-000046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3307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3">
          <xdr14:nvContentPartPr>
            <xdr14:cNvPr id="327" name="Ink 326">
              <a:extLst>
                <a:ext uri="{FF2B5EF4-FFF2-40B4-BE49-F238E27FC236}">
                  <a16:creationId xmlns:a16="http://schemas.microsoft.com/office/drawing/2014/main" id="{00000000-0008-0000-0100-00004701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32385"/>
          </xdr14:xfrm>
        </xdr:contentPart>
      </mc:Choice>
      <mc:Fallback xmlns="">
        <xdr:pic>
          <xdr:nvPicPr>
            <xdr:cNvPr id="327" name="Ink 326">
              <a:extLst>
                <a:ext uri="{FF2B5EF4-FFF2-40B4-BE49-F238E27FC236}">
                  <a16:creationId xmlns:a16="http://schemas.microsoft.com/office/drawing/2014/main" id="{00000000-0008-0000-0100-000047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19312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4">
          <xdr14:nvContentPartPr>
            <xdr14:cNvPr id="328" name="Ink 327">
              <a:extLst>
                <a:ext uri="{FF2B5EF4-FFF2-40B4-BE49-F238E27FC236}">
                  <a16:creationId xmlns:a16="http://schemas.microsoft.com/office/drawing/2014/main" id="{00000000-0008-0000-0100-00004801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32385"/>
          </xdr14:xfrm>
        </xdr:contentPart>
      </mc:Choice>
      <mc:Fallback xmlns="">
        <xdr:pic>
          <xdr:nvPicPr>
            <xdr:cNvPr id="328" name="Ink 327">
              <a:extLst>
                <a:ext uri="{FF2B5EF4-FFF2-40B4-BE49-F238E27FC236}">
                  <a16:creationId xmlns:a16="http://schemas.microsoft.com/office/drawing/2014/main" id="{00000000-0008-0000-0100-000048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19312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5">
          <xdr14:nvContentPartPr>
            <xdr14:cNvPr id="329" name="Ink 328">
              <a:extLst>
                <a:ext uri="{FF2B5EF4-FFF2-40B4-BE49-F238E27FC236}">
                  <a16:creationId xmlns:a16="http://schemas.microsoft.com/office/drawing/2014/main" id="{00000000-0008-0000-0100-00004901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32385"/>
          </xdr14:xfrm>
        </xdr:contentPart>
      </mc:Choice>
      <mc:Fallback xmlns="">
        <xdr:pic>
          <xdr:nvPicPr>
            <xdr:cNvPr id="329" name="Ink 328">
              <a:extLst>
                <a:ext uri="{FF2B5EF4-FFF2-40B4-BE49-F238E27FC236}">
                  <a16:creationId xmlns:a16="http://schemas.microsoft.com/office/drawing/2014/main" id="{00000000-0008-0000-0100-000049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19312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86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6">
          <xdr14:nvContentPartPr>
            <xdr14:cNvPr id="330" name="Ink 329">
              <a:extLst>
                <a:ext uri="{FF2B5EF4-FFF2-40B4-BE49-F238E27FC236}">
                  <a16:creationId xmlns:a16="http://schemas.microsoft.com/office/drawing/2014/main" id="{00000000-0008-0000-0100-00004A01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32385"/>
          </xdr14:xfrm>
        </xdr:contentPart>
      </mc:Choice>
      <mc:Fallback xmlns="">
        <xdr:pic>
          <xdr:nvPicPr>
            <xdr:cNvPr id="330" name="Ink 329">
              <a:extLst>
                <a:ext uri="{FF2B5EF4-FFF2-40B4-BE49-F238E27FC236}">
                  <a16:creationId xmlns:a16="http://schemas.microsoft.com/office/drawing/2014/main" id="{00000000-0008-0000-0100-00004A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19312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7">
          <xdr14:nvContentPartPr>
            <xdr14:cNvPr id="331" name="Ink 330">
              <a:extLst>
                <a:ext uri="{FF2B5EF4-FFF2-40B4-BE49-F238E27FC236}">
                  <a16:creationId xmlns:a16="http://schemas.microsoft.com/office/drawing/2014/main" id="{00000000-0008-0000-0100-00004B01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0"/>
          </xdr14:xfrm>
        </xdr:contentPart>
      </mc:Choice>
      <mc:Fallback xmlns="">
        <xdr:pic>
          <xdr:nvPicPr>
            <xdr:cNvPr id="331" name="Ink 330">
              <a:extLst>
                <a:ext uri="{FF2B5EF4-FFF2-40B4-BE49-F238E27FC236}">
                  <a16:creationId xmlns:a16="http://schemas.microsoft.com/office/drawing/2014/main" id="{00000000-0008-0000-0100-00004B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90862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8">
          <xdr14:nvContentPartPr>
            <xdr14:cNvPr id="332" name="Ink 331">
              <a:extLst>
                <a:ext uri="{FF2B5EF4-FFF2-40B4-BE49-F238E27FC236}">
                  <a16:creationId xmlns:a16="http://schemas.microsoft.com/office/drawing/2014/main" id="{00000000-0008-0000-0100-00004C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21590"/>
          </xdr14:xfrm>
        </xdr:contentPart>
      </mc:Choice>
      <mc:Fallback xmlns="">
        <xdr:pic>
          <xdr:nvPicPr>
            <xdr:cNvPr id="332" name="Ink 331">
              <a:extLst>
                <a:ext uri="{FF2B5EF4-FFF2-40B4-BE49-F238E27FC236}">
                  <a16:creationId xmlns:a16="http://schemas.microsoft.com/office/drawing/2014/main" id="{00000000-0008-0000-0100-00004C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480627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9">
          <xdr14:nvContentPartPr>
            <xdr14:cNvPr id="333" name="Ink 332">
              <a:extLst>
                <a:ext uri="{FF2B5EF4-FFF2-40B4-BE49-F238E27FC236}">
                  <a16:creationId xmlns:a16="http://schemas.microsoft.com/office/drawing/2014/main" id="{00000000-0008-0000-0100-00004D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2385"/>
          </xdr14:xfrm>
        </xdr:contentPart>
      </mc:Choice>
      <mc:Fallback xmlns="">
        <xdr:pic>
          <xdr:nvPicPr>
            <xdr:cNvPr id="333" name="Ink 332">
              <a:extLst>
                <a:ext uri="{FF2B5EF4-FFF2-40B4-BE49-F238E27FC236}">
                  <a16:creationId xmlns:a16="http://schemas.microsoft.com/office/drawing/2014/main" id="{00000000-0008-0000-0100-00004D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5677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0">
          <xdr14:nvContentPartPr>
            <xdr14:cNvPr id="334" name="Ink 333">
              <a:extLst>
                <a:ext uri="{FF2B5EF4-FFF2-40B4-BE49-F238E27FC236}">
                  <a16:creationId xmlns:a16="http://schemas.microsoft.com/office/drawing/2014/main" id="{00000000-0008-0000-0100-00004E01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0"/>
          </xdr14:xfrm>
        </xdr:contentPart>
      </mc:Choice>
      <mc:Fallback xmlns="">
        <xdr:pic>
          <xdr:nvPicPr>
            <xdr:cNvPr id="334" name="Ink 333">
              <a:extLst>
                <a:ext uri="{FF2B5EF4-FFF2-40B4-BE49-F238E27FC236}">
                  <a16:creationId xmlns:a16="http://schemas.microsoft.com/office/drawing/2014/main" id="{00000000-0008-0000-0100-00004E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90862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410750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1">
          <xdr14:nvContentPartPr>
            <xdr14:cNvPr id="335" name="Ink 334">
              <a:extLst>
                <a:ext uri="{FF2B5EF4-FFF2-40B4-BE49-F238E27FC236}">
                  <a16:creationId xmlns:a16="http://schemas.microsoft.com/office/drawing/2014/main" id="{00000000-0008-0000-0100-00004F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21590"/>
          </xdr14:xfrm>
        </xdr:contentPart>
      </mc:Choice>
      <mc:Fallback xmlns="">
        <xdr:pic>
          <xdr:nvPicPr>
            <xdr:cNvPr id="335" name="Ink 334">
              <a:extLst>
                <a:ext uri="{FF2B5EF4-FFF2-40B4-BE49-F238E27FC236}">
                  <a16:creationId xmlns:a16="http://schemas.microsoft.com/office/drawing/2014/main" id="{00000000-0008-0000-0100-00004F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480627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2">
          <xdr14:nvContentPartPr>
            <xdr14:cNvPr id="336" name="Ink 335">
              <a:extLst>
                <a:ext uri="{FF2B5EF4-FFF2-40B4-BE49-F238E27FC236}">
                  <a16:creationId xmlns:a16="http://schemas.microsoft.com/office/drawing/2014/main" id="{00000000-0008-0000-0100-00005001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0"/>
          </xdr14:xfrm>
        </xdr:contentPart>
      </mc:Choice>
      <mc:Fallback xmlns="">
        <xdr:pic>
          <xdr:nvPicPr>
            <xdr:cNvPr id="336" name="Ink 335">
              <a:extLst>
                <a:ext uri="{FF2B5EF4-FFF2-40B4-BE49-F238E27FC236}">
                  <a16:creationId xmlns:a16="http://schemas.microsoft.com/office/drawing/2014/main" id="{00000000-0008-0000-0100-000050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90862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410750</xdr:rowOff>
    </xdr:from>
    <xdr:ext cx="0" cy="3610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3">
          <xdr14:nvContentPartPr>
            <xdr14:cNvPr id="337" name="Ink 336">
              <a:extLst>
                <a:ext uri="{FF2B5EF4-FFF2-40B4-BE49-F238E27FC236}">
                  <a16:creationId xmlns:a16="http://schemas.microsoft.com/office/drawing/2014/main" id="{00000000-0008-0000-0100-000051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5560"/>
          </xdr14:xfrm>
        </xdr:contentPart>
      </mc:Choice>
      <mc:Fallback xmlns="">
        <xdr:pic>
          <xdr:nvPicPr>
            <xdr:cNvPr id="337" name="Ink 336">
              <a:extLst>
                <a:ext uri="{FF2B5EF4-FFF2-40B4-BE49-F238E27FC236}">
                  <a16:creationId xmlns:a16="http://schemas.microsoft.com/office/drawing/2014/main" id="{00000000-0008-0000-0100-000051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0615275"/>
              <a:ext cx="0" cy="21336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4">
          <xdr14:nvContentPartPr>
            <xdr14:cNvPr id="338" name="Ink 337">
              <a:extLst>
                <a:ext uri="{FF2B5EF4-FFF2-40B4-BE49-F238E27FC236}">
                  <a16:creationId xmlns:a16="http://schemas.microsoft.com/office/drawing/2014/main" id="{00000000-0008-0000-0100-00005201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0"/>
          </xdr14:xfrm>
        </xdr:contentPart>
      </mc:Choice>
      <mc:Fallback xmlns="">
        <xdr:pic>
          <xdr:nvPicPr>
            <xdr:cNvPr id="338" name="Ink 337">
              <a:extLst>
                <a:ext uri="{FF2B5EF4-FFF2-40B4-BE49-F238E27FC236}">
                  <a16:creationId xmlns:a16="http://schemas.microsoft.com/office/drawing/2014/main" id="{00000000-0008-0000-0100-000052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90862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5">
          <xdr14:nvContentPartPr>
            <xdr14:cNvPr id="339" name="Ink 338">
              <a:extLst>
                <a:ext uri="{FF2B5EF4-FFF2-40B4-BE49-F238E27FC236}">
                  <a16:creationId xmlns:a16="http://schemas.microsoft.com/office/drawing/2014/main" id="{00000000-0008-0000-0100-000053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21590"/>
          </xdr14:xfrm>
        </xdr:contentPart>
      </mc:Choice>
      <mc:Fallback xmlns="">
        <xdr:pic>
          <xdr:nvPicPr>
            <xdr:cNvPr id="339" name="Ink 338">
              <a:extLst>
                <a:ext uri="{FF2B5EF4-FFF2-40B4-BE49-F238E27FC236}">
                  <a16:creationId xmlns:a16="http://schemas.microsoft.com/office/drawing/2014/main" id="{00000000-0008-0000-0100-000053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480627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6">
          <xdr14:nvContentPartPr>
            <xdr14:cNvPr id="340" name="Ink 339">
              <a:extLst>
                <a:ext uri="{FF2B5EF4-FFF2-40B4-BE49-F238E27FC236}">
                  <a16:creationId xmlns:a16="http://schemas.microsoft.com/office/drawing/2014/main" id="{00000000-0008-0000-0100-000054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2385"/>
          </xdr14:xfrm>
        </xdr:contentPart>
      </mc:Choice>
      <mc:Fallback xmlns="">
        <xdr:pic>
          <xdr:nvPicPr>
            <xdr:cNvPr id="340" name="Ink 339">
              <a:extLst>
                <a:ext uri="{FF2B5EF4-FFF2-40B4-BE49-F238E27FC236}">
                  <a16:creationId xmlns:a16="http://schemas.microsoft.com/office/drawing/2014/main" id="{00000000-0008-0000-0100-000054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5677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7">
          <xdr14:nvContentPartPr>
            <xdr14:cNvPr id="341" name="Ink 340">
              <a:extLst>
                <a:ext uri="{FF2B5EF4-FFF2-40B4-BE49-F238E27FC236}">
                  <a16:creationId xmlns:a16="http://schemas.microsoft.com/office/drawing/2014/main" id="{00000000-0008-0000-0100-00005501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0"/>
          </xdr14:xfrm>
        </xdr:contentPart>
      </mc:Choice>
      <mc:Fallback xmlns="">
        <xdr:pic>
          <xdr:nvPicPr>
            <xdr:cNvPr id="341" name="Ink 340">
              <a:extLst>
                <a:ext uri="{FF2B5EF4-FFF2-40B4-BE49-F238E27FC236}">
                  <a16:creationId xmlns:a16="http://schemas.microsoft.com/office/drawing/2014/main" id="{00000000-0008-0000-0100-000055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90862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8">
          <xdr14:nvContentPartPr>
            <xdr14:cNvPr id="342" name="Ink 341">
              <a:extLst>
                <a:ext uri="{FF2B5EF4-FFF2-40B4-BE49-F238E27FC236}">
                  <a16:creationId xmlns:a16="http://schemas.microsoft.com/office/drawing/2014/main" id="{00000000-0008-0000-0100-000056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21590"/>
          </xdr14:xfrm>
        </xdr:contentPart>
      </mc:Choice>
      <mc:Fallback xmlns="">
        <xdr:pic>
          <xdr:nvPicPr>
            <xdr:cNvPr id="342" name="Ink 341">
              <a:extLst>
                <a:ext uri="{FF2B5EF4-FFF2-40B4-BE49-F238E27FC236}">
                  <a16:creationId xmlns:a16="http://schemas.microsoft.com/office/drawing/2014/main" id="{00000000-0008-0000-0100-000056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480627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9">
          <xdr14:nvContentPartPr>
            <xdr14:cNvPr id="343" name="Ink 342">
              <a:extLst>
                <a:ext uri="{FF2B5EF4-FFF2-40B4-BE49-F238E27FC236}">
                  <a16:creationId xmlns:a16="http://schemas.microsoft.com/office/drawing/2014/main" id="{00000000-0008-0000-0100-000057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2385"/>
          </xdr14:xfrm>
        </xdr:contentPart>
      </mc:Choice>
      <mc:Fallback xmlns="">
        <xdr:pic>
          <xdr:nvPicPr>
            <xdr:cNvPr id="343" name="Ink 342">
              <a:extLst>
                <a:ext uri="{FF2B5EF4-FFF2-40B4-BE49-F238E27FC236}">
                  <a16:creationId xmlns:a16="http://schemas.microsoft.com/office/drawing/2014/main" id="{00000000-0008-0000-0100-000057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5677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0">
          <xdr14:nvContentPartPr>
            <xdr14:cNvPr id="344" name="Ink 343">
              <a:extLst>
                <a:ext uri="{FF2B5EF4-FFF2-40B4-BE49-F238E27FC236}">
                  <a16:creationId xmlns:a16="http://schemas.microsoft.com/office/drawing/2014/main" id="{00000000-0008-0000-0100-000058010000}"/>
                </a:ext>
              </a:extLst>
            </xdr14:cNvPr>
            <xdr14:cNvContentPartPr/>
          </xdr14:nvContentPartPr>
          <xdr14:nvPr macro=""/>
          <xdr14:xfrm>
            <a:off x="4158615" y="30908625"/>
            <a:ext cx="0" cy="0"/>
          </xdr14:xfrm>
        </xdr:contentPart>
      </mc:Choice>
      <mc:Fallback xmlns="">
        <xdr:pic>
          <xdr:nvPicPr>
            <xdr:cNvPr id="344" name="Ink 343">
              <a:extLst>
                <a:ext uri="{FF2B5EF4-FFF2-40B4-BE49-F238E27FC236}">
                  <a16:creationId xmlns:a16="http://schemas.microsoft.com/office/drawing/2014/main" id="{00000000-0008-0000-0100-000058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3090862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1">
          <xdr14:nvContentPartPr>
            <xdr14:cNvPr id="345" name="Ink 344">
              <a:extLst>
                <a:ext uri="{FF2B5EF4-FFF2-40B4-BE49-F238E27FC236}">
                  <a16:creationId xmlns:a16="http://schemas.microsoft.com/office/drawing/2014/main" id="{00000000-0008-0000-0100-000059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21590"/>
          </xdr14:xfrm>
        </xdr:contentPart>
      </mc:Choice>
      <mc:Fallback xmlns="">
        <xdr:pic>
          <xdr:nvPicPr>
            <xdr:cNvPr id="345" name="Ink 344">
              <a:extLst>
                <a:ext uri="{FF2B5EF4-FFF2-40B4-BE49-F238E27FC236}">
                  <a16:creationId xmlns:a16="http://schemas.microsoft.com/office/drawing/2014/main" id="{00000000-0008-0000-0100-000059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4806275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2">
          <xdr14:nvContentPartPr>
            <xdr14:cNvPr id="346" name="Ink 345">
              <a:extLst>
                <a:ext uri="{FF2B5EF4-FFF2-40B4-BE49-F238E27FC236}">
                  <a16:creationId xmlns:a16="http://schemas.microsoft.com/office/drawing/2014/main" id="{00000000-0008-0000-0100-00005A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2385"/>
          </xdr14:xfrm>
        </xdr:contentPart>
      </mc:Choice>
      <mc:Fallback xmlns="">
        <xdr:pic>
          <xdr:nvPicPr>
            <xdr:cNvPr id="346" name="Ink 345">
              <a:extLst>
                <a:ext uri="{FF2B5EF4-FFF2-40B4-BE49-F238E27FC236}">
                  <a16:creationId xmlns:a16="http://schemas.microsoft.com/office/drawing/2014/main" id="{00000000-0008-0000-0100-00005A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5677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3">
          <xdr14:nvContentPartPr>
            <xdr14:cNvPr id="347" name="Ink 346">
              <a:extLst>
                <a:ext uri="{FF2B5EF4-FFF2-40B4-BE49-F238E27FC236}">
                  <a16:creationId xmlns:a16="http://schemas.microsoft.com/office/drawing/2014/main" id="{00000000-0008-0000-0100-00005B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2385"/>
          </xdr14:xfrm>
        </xdr:contentPart>
      </mc:Choice>
      <mc:Fallback xmlns="">
        <xdr:pic>
          <xdr:nvPicPr>
            <xdr:cNvPr id="347" name="Ink 346">
              <a:extLst>
                <a:ext uri="{FF2B5EF4-FFF2-40B4-BE49-F238E27FC236}">
                  <a16:creationId xmlns:a16="http://schemas.microsoft.com/office/drawing/2014/main" id="{00000000-0008-0000-0100-00005B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5677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4">
          <xdr14:nvContentPartPr>
            <xdr14:cNvPr id="348" name="Ink 347">
              <a:extLst>
                <a:ext uri="{FF2B5EF4-FFF2-40B4-BE49-F238E27FC236}">
                  <a16:creationId xmlns:a16="http://schemas.microsoft.com/office/drawing/2014/main" id="{00000000-0008-0000-0100-00005C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2385"/>
          </xdr14:xfrm>
        </xdr:contentPart>
      </mc:Choice>
      <mc:Fallback xmlns="">
        <xdr:pic>
          <xdr:nvPicPr>
            <xdr:cNvPr id="348" name="Ink 347">
              <a:extLst>
                <a:ext uri="{FF2B5EF4-FFF2-40B4-BE49-F238E27FC236}">
                  <a16:creationId xmlns:a16="http://schemas.microsoft.com/office/drawing/2014/main" id="{00000000-0008-0000-0100-00005C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5677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5">
          <xdr14:nvContentPartPr>
            <xdr14:cNvPr id="349" name="Ink 348">
              <a:extLst>
                <a:ext uri="{FF2B5EF4-FFF2-40B4-BE49-F238E27FC236}">
                  <a16:creationId xmlns:a16="http://schemas.microsoft.com/office/drawing/2014/main" id="{00000000-0008-0000-0100-00005D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2385"/>
          </xdr14:xfrm>
        </xdr:contentPart>
      </mc:Choice>
      <mc:Fallback xmlns="">
        <xdr:pic>
          <xdr:nvPicPr>
            <xdr:cNvPr id="349" name="Ink 348">
              <a:extLst>
                <a:ext uri="{FF2B5EF4-FFF2-40B4-BE49-F238E27FC236}">
                  <a16:creationId xmlns:a16="http://schemas.microsoft.com/office/drawing/2014/main" id="{00000000-0008-0000-0100-00005D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5677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88</xdr:row>
      <xdr:rowOff>407575</xdr:rowOff>
    </xdr:from>
    <xdr:ext cx="0" cy="3292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6">
          <xdr14:nvContentPartPr>
            <xdr14:cNvPr id="350" name="Ink 349">
              <a:extLst>
                <a:ext uri="{FF2B5EF4-FFF2-40B4-BE49-F238E27FC236}">
                  <a16:creationId xmlns:a16="http://schemas.microsoft.com/office/drawing/2014/main" id="{00000000-0008-0000-0100-00005E010000}"/>
                </a:ext>
              </a:extLst>
            </xdr14:cNvPr>
            <xdr14:cNvContentPartPr/>
          </xdr14:nvContentPartPr>
          <xdr14:nvPr macro=""/>
          <xdr14:xfrm>
            <a:off x="4158615" y="31283275"/>
            <a:ext cx="0" cy="32385"/>
          </xdr14:xfrm>
        </xdr:contentPart>
      </mc:Choice>
      <mc:Fallback xmlns="">
        <xdr:pic>
          <xdr:nvPicPr>
            <xdr:cNvPr id="350" name="Ink 349">
              <a:extLst>
                <a:ext uri="{FF2B5EF4-FFF2-40B4-BE49-F238E27FC236}">
                  <a16:creationId xmlns:a16="http://schemas.microsoft.com/office/drawing/2014/main" id="{00000000-0008-0000-0100-00005E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21567775"/>
              <a:ext cx="0" cy="1943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466725</xdr:colOff>
      <xdr:row>81</xdr:row>
      <xdr:rowOff>371475</xdr:rowOff>
    </xdr:from>
    <xdr:ext cx="36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7">
          <xdr14:nvContentPartPr>
            <xdr14:cNvPr id="248" name="Ink 247">
              <a:extLst>
                <a:ext uri="{FF2B5EF4-FFF2-40B4-BE49-F238E27FC236}">
                  <a16:creationId xmlns:a16="http://schemas.microsoft.com/office/drawing/2014/main" id="{00000000-0008-0000-0100-0000F8000000}"/>
                </a:ext>
              </a:extLst>
            </xdr14:cNvPr>
            <xdr14:cNvContentPartPr/>
          </xdr14:nvContentPartPr>
          <xdr14:nvPr macro=""/>
          <xdr14:xfrm>
            <a:off x="4625340" y="29781500"/>
            <a:ext cx="0" cy="21590"/>
          </xdr14:xfrm>
        </xdr:contentPart>
      </mc:Choice>
      <mc:Fallback xmlns="">
        <xdr:pic>
          <xdr:nvPicPr>
            <xdr:cNvPr id="248" name="Ink 247">
              <a:extLst>
                <a:ext uri="{FF2B5EF4-FFF2-40B4-BE49-F238E27FC236}">
                  <a16:creationId xmlns:a16="http://schemas.microsoft.com/office/drawing/2014/main" id="{00000000-0008-0000-0100-0000F8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625340" y="2330450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542925</xdr:colOff>
      <xdr:row>81</xdr:row>
      <xdr:rowOff>295275</xdr:rowOff>
    </xdr:from>
    <xdr:ext cx="3535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8">
          <xdr14:nvContentPartPr>
            <xdr14:cNvPr id="249" name="Ink 248">
              <a:extLst>
                <a:ext uri="{FF2B5EF4-FFF2-40B4-BE49-F238E27FC236}">
                  <a16:creationId xmlns:a16="http://schemas.microsoft.com/office/drawing/2014/main" id="{00000000-0008-0000-0100-0000F9000000}"/>
                </a:ext>
              </a:extLst>
            </xdr14:cNvPr>
            <xdr14:cNvContentPartPr/>
          </xdr14:nvContentPartPr>
          <xdr14:nvPr macro=""/>
          <xdr14:xfrm>
            <a:off x="4701540" y="29705300"/>
            <a:ext cx="3175" cy="0"/>
          </xdr14:xfrm>
        </xdr:contentPart>
      </mc:Choice>
      <mc:Fallback xmlns="">
        <xdr:pic>
          <xdr:nvPicPr>
            <xdr:cNvPr id="249" name="Ink 248">
              <a:extLst>
                <a:ext uri="{FF2B5EF4-FFF2-40B4-BE49-F238E27FC236}">
                  <a16:creationId xmlns:a16="http://schemas.microsoft.com/office/drawing/2014/main" id="{00000000-0008-0000-0100-0000F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701540" y="2970530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514350</xdr:colOff>
      <xdr:row>83</xdr:row>
      <xdr:rowOff>0</xdr:rowOff>
    </xdr:from>
    <xdr:ext cx="36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9">
          <xdr14:nvContentPartPr>
            <xdr14:cNvPr id="250" name="Ink 249">
              <a:extLst>
                <a:ext uri="{FF2B5EF4-FFF2-40B4-BE49-F238E27FC236}">
                  <a16:creationId xmlns:a16="http://schemas.microsoft.com/office/drawing/2014/main" id="{00000000-0008-0000-0100-0000FA000000}"/>
                </a:ext>
              </a:extLst>
            </xdr14:cNvPr>
            <xdr14:cNvContentPartPr/>
          </xdr14:nvContentPartPr>
          <xdr14:nvPr macro=""/>
          <xdr14:xfrm>
            <a:off x="4672965" y="29784675"/>
            <a:ext cx="0" cy="3175"/>
          </xdr14:xfrm>
        </xdr:contentPart>
      </mc:Choice>
      <mc:Fallback xmlns="">
        <xdr:pic>
          <xdr:nvPicPr>
            <xdr:cNvPr id="250" name="Ink 249">
              <a:extLst>
                <a:ext uri="{FF2B5EF4-FFF2-40B4-BE49-F238E27FC236}">
                  <a16:creationId xmlns:a16="http://schemas.microsoft.com/office/drawing/2014/main" id="{00000000-0008-0000-0100-0000FA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672965" y="288321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0</xdr:colOff>
      <xdr:row>81</xdr:row>
      <xdr:rowOff>371475</xdr:rowOff>
    </xdr:from>
    <xdr:ext cx="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0">
          <xdr14:nvContentPartPr>
            <xdr14:cNvPr id="251" name="Ink 250">
              <a:extLst>
                <a:ext uri="{FF2B5EF4-FFF2-40B4-BE49-F238E27FC236}">
                  <a16:creationId xmlns:a16="http://schemas.microsoft.com/office/drawing/2014/main" id="{00000000-0008-0000-0100-0000FB000000}"/>
                </a:ext>
                <a:ext uri="{147F2762-F138-4A5C-976F-8EAC2B608ADB}">
                  <a16:predDERef xmlns:a16="http://schemas.microsoft.com/office/drawing/2014/main" pred="{00000000-0008-0000-0100-0000FA000000}"/>
                </a:ext>
              </a:extLst>
            </xdr14:cNvPr>
            <xdr14:cNvContentPartPr/>
          </xdr14:nvContentPartPr>
          <xdr14:nvPr macro=""/>
          <xdr14:xfrm>
            <a:off x="5189220" y="29781500"/>
            <a:ext cx="0" cy="21590"/>
          </xdr14:xfrm>
        </xdr:contentPart>
      </mc:Choice>
      <mc:Fallback xmlns="">
        <xdr:pic>
          <xdr:nvPicPr>
            <xdr:cNvPr id="251" name="Ink 250">
              <a:extLst>
                <a:ext uri="{FF2B5EF4-FFF2-40B4-BE49-F238E27FC236}">
                  <a16:creationId xmlns:a16="http://schemas.microsoft.com/office/drawing/2014/main" id="{00000000-0008-0000-0100-0000FB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189220" y="2330450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0</xdr:colOff>
      <xdr:row>81</xdr:row>
      <xdr:rowOff>295275</xdr:rowOff>
    </xdr:from>
    <xdr:ext cx="3535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1">
          <xdr14:nvContentPartPr>
            <xdr14:cNvPr id="252" name="Ink 251">
              <a:extLst>
                <a:ext uri="{FF2B5EF4-FFF2-40B4-BE49-F238E27FC236}">
                  <a16:creationId xmlns:a16="http://schemas.microsoft.com/office/drawing/2014/main" id="{00000000-0008-0000-0100-0000FC000000}"/>
                </a:ext>
                <a:ext uri="{147F2762-F138-4A5C-976F-8EAC2B608ADB}">
                  <a16:predDERef xmlns:a16="http://schemas.microsoft.com/office/drawing/2014/main" pred="{00000000-0008-0000-0100-0000FB000000}"/>
                </a:ext>
              </a:extLst>
            </xdr14:cNvPr>
            <xdr14:cNvContentPartPr/>
          </xdr14:nvContentPartPr>
          <xdr14:nvPr macro=""/>
          <xdr14:xfrm>
            <a:off x="5189220" y="29705300"/>
            <a:ext cx="3175" cy="0"/>
          </xdr14:xfrm>
        </xdr:contentPart>
      </mc:Choice>
      <mc:Fallback xmlns="">
        <xdr:pic>
          <xdr:nvPicPr>
            <xdr:cNvPr id="252" name="Ink 251">
              <a:extLst>
                <a:ext uri="{FF2B5EF4-FFF2-40B4-BE49-F238E27FC236}">
                  <a16:creationId xmlns:a16="http://schemas.microsoft.com/office/drawing/2014/main" id="{00000000-0008-0000-0100-0000F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189220" y="29705300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0</xdr:colOff>
      <xdr:row>83</xdr:row>
      <xdr:rowOff>0</xdr:rowOff>
    </xdr:from>
    <xdr:ext cx="0" cy="353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2">
          <xdr14:nvContentPartPr>
            <xdr14:cNvPr id="253" name="Ink 252">
              <a:extLst>
                <a:ext uri="{FF2B5EF4-FFF2-40B4-BE49-F238E27FC236}">
                  <a16:creationId xmlns:a16="http://schemas.microsoft.com/office/drawing/2014/main" id="{00000000-0008-0000-0100-0000FD000000}"/>
                </a:ext>
                <a:ext uri="{147F2762-F138-4A5C-976F-8EAC2B608ADB}">
                  <a16:predDERef xmlns:a16="http://schemas.microsoft.com/office/drawing/2014/main" pred="{00000000-0008-0000-0100-0000FC000000}"/>
                </a:ext>
              </a:extLst>
            </xdr14:cNvPr>
            <xdr14:cNvContentPartPr/>
          </xdr14:nvContentPartPr>
          <xdr14:nvPr macro=""/>
          <xdr14:xfrm>
            <a:off x="5189220" y="29784675"/>
            <a:ext cx="0" cy="3175"/>
          </xdr14:xfrm>
        </xdr:contentPart>
      </mc:Choice>
      <mc:Fallback xmlns="">
        <xdr:pic>
          <xdr:nvPicPr>
            <xdr:cNvPr id="253" name="Ink 252">
              <a:extLst>
                <a:ext uri="{FF2B5EF4-FFF2-40B4-BE49-F238E27FC236}">
                  <a16:creationId xmlns:a16="http://schemas.microsoft.com/office/drawing/2014/main" id="{00000000-0008-0000-0100-0000FD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189220" y="28832175"/>
              <a:ext cx="0" cy="1905000"/>
            </a:xfrm>
            <a:prstGeom prst="rect">
              <a:avLst/>
            </a:prstGeom>
          </xdr:spPr>
        </xdr:pic>
      </mc:Fallback>
    </mc:AlternateContent>
    <xdr:clientData/>
  </xdr:oneCellAnchor>
  <xdr:twoCellAnchor editAs="oneCell">
    <xdr:from>
      <xdr:col>1</xdr:col>
      <xdr:colOff>0</xdr:colOff>
      <xdr:row>85</xdr:row>
      <xdr:rowOff>0</xdr:rowOff>
    </xdr:from>
    <xdr:to>
      <xdr:col>2</xdr:col>
      <xdr:colOff>21415</xdr:colOff>
      <xdr:row>86</xdr:row>
      <xdr:rowOff>15920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59C24F7B-588F-09BA-C828-1347BA5EF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04" y="21587263"/>
          <a:ext cx="4231268" cy="5189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30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4">
          <xdr14:nvContentPartPr>
            <xdr14:cNvPr id="254" name="Ink 22">
              <a:extLst>
                <a:ext uri="{FF2B5EF4-FFF2-40B4-BE49-F238E27FC236}">
                  <a16:creationId xmlns:a16="http://schemas.microsoft.com/office/drawing/2014/main" id="{9AC606A2-169E-480C-8596-60DF4D400E01}"/>
                </a:ext>
                <a:ext uri="{147F2762-F138-4A5C-976F-8EAC2B608ADB}">
                  <a16:predDERef xmlns:a16="http://schemas.microsoft.com/office/drawing/2014/main" pred="{59C24F7B-588F-09BA-C828-1347BA5EFE0C}"/>
                </a:ext>
              </a:extLst>
            </xdr14:cNvPr>
            <xdr14:cNvContentPartPr/>
          </xdr14:nvContentPartPr>
          <xdr14:nvPr macro=""/>
          <xdr14:xfrm>
            <a:off x="4158615" y="12498705"/>
            <a:ext cx="0" cy="0"/>
          </xdr14:xfrm>
        </xdr:contentPart>
      </mc:Choice>
      <mc:Fallback xmlns="">
        <xdr:pic>
          <xdr:nvPicPr>
            <xdr:cNvPr id="23" name="Ink 22">
              <a:extLst>
                <a:ext uri="{FF2B5EF4-FFF2-40B4-BE49-F238E27FC236}">
                  <a16:creationId xmlns:a16="http://schemas.microsoft.com/office/drawing/2014/main" id="{00000000-0008-0000-01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49870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5">
          <xdr14:nvContentPartPr>
            <xdr14:cNvPr id="255" name="Ink 52">
              <a:extLst>
                <a:ext uri="{FF2B5EF4-FFF2-40B4-BE49-F238E27FC236}">
                  <a16:creationId xmlns:a16="http://schemas.microsoft.com/office/drawing/2014/main" id="{7EF7483C-EF4F-4078-B089-3A42AC963D5A}"/>
                </a:ext>
                <a:ext uri="{147F2762-F138-4A5C-976F-8EAC2B608ADB}">
                  <a16:predDERef xmlns:a16="http://schemas.microsoft.com/office/drawing/2014/main" pred="{9AC606A2-169E-480C-8596-60DF4D400E01}"/>
                </a:ext>
              </a:extLst>
            </xdr14:cNvPr>
            <xdr14:cNvContentPartPr/>
          </xdr14:nvContentPartPr>
          <xdr14:nvPr macro=""/>
          <xdr14:xfrm>
            <a:off x="4158615" y="12486640"/>
            <a:ext cx="0" cy="635"/>
          </xdr14:xfrm>
        </xdr:contentPart>
      </mc:Choice>
      <mc:Fallback xmlns="">
        <xdr:pic>
          <xdr:nvPicPr>
            <xdr:cNvPr id="53" name="Ink 52">
              <a:extLst>
                <a:ext uri="{FF2B5EF4-FFF2-40B4-BE49-F238E27FC236}">
                  <a16:creationId xmlns:a16="http://schemas.microsoft.com/office/drawing/2014/main" id="{00000000-0008-0000-0100-00003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29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6">
          <xdr14:nvContentPartPr>
            <xdr14:cNvPr id="352" name="Ink 189">
              <a:extLst>
                <a:ext uri="{FF2B5EF4-FFF2-40B4-BE49-F238E27FC236}">
                  <a16:creationId xmlns:a16="http://schemas.microsoft.com/office/drawing/2014/main" id="{8FE2E81B-4F27-4176-828F-BF814021263A}"/>
                </a:ext>
                <a:ext uri="{147F2762-F138-4A5C-976F-8EAC2B608ADB}">
                  <a16:predDERef xmlns:a16="http://schemas.microsoft.com/office/drawing/2014/main" pred="{7EF7483C-EF4F-4078-B089-3A42AC963D5A}"/>
                </a:ext>
              </a:extLst>
            </xdr14:cNvPr>
            <xdr14:cNvContentPartPr/>
          </xdr14:nvContentPartPr>
          <xdr14:nvPr macro=""/>
          <xdr14:xfrm>
            <a:off x="4158615" y="12498705"/>
            <a:ext cx="0" cy="0"/>
          </xdr14:xfrm>
        </xdr:contentPart>
      </mc:Choice>
      <mc:Fallback xmlns="">
        <xdr:pic>
          <xdr:nvPicPr>
            <xdr:cNvPr id="190" name="Ink 189">
              <a:extLst>
                <a:ext uri="{FF2B5EF4-FFF2-40B4-BE49-F238E27FC236}">
                  <a16:creationId xmlns:a16="http://schemas.microsoft.com/office/drawing/2014/main" id="{00000000-0008-0000-0100-0000BE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49870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7">
          <xdr14:nvContentPartPr>
            <xdr14:cNvPr id="353" name="Ink 219">
              <a:extLst>
                <a:ext uri="{FF2B5EF4-FFF2-40B4-BE49-F238E27FC236}">
                  <a16:creationId xmlns:a16="http://schemas.microsoft.com/office/drawing/2014/main" id="{89EF15D8-12A8-473A-8BFE-50024B76AF1D}"/>
                </a:ext>
                <a:ext uri="{147F2762-F138-4A5C-976F-8EAC2B608ADB}">
                  <a16:predDERef xmlns:a16="http://schemas.microsoft.com/office/drawing/2014/main" pred="{8FE2E81B-4F27-4176-828F-BF814021263A}"/>
                </a:ext>
              </a:extLst>
            </xdr14:cNvPr>
            <xdr14:cNvContentPartPr/>
          </xdr14:nvContentPartPr>
          <xdr14:nvPr macro=""/>
          <xdr14:xfrm>
            <a:off x="4158615" y="12486640"/>
            <a:ext cx="0" cy="635"/>
          </xdr14:xfrm>
        </xdr:contentPart>
      </mc:Choice>
      <mc:Fallback xmlns="">
        <xdr:pic>
          <xdr:nvPicPr>
            <xdr:cNvPr id="220" name="Ink 219">
              <a:extLst>
                <a:ext uri="{FF2B5EF4-FFF2-40B4-BE49-F238E27FC236}">
                  <a16:creationId xmlns:a16="http://schemas.microsoft.com/office/drawing/2014/main" id="{00000000-0008-0000-0100-0000D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29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8">
          <xdr14:nvContentPartPr>
            <xdr14:cNvPr id="354" name="Ink 273">
              <a:extLst>
                <a:ext uri="{FF2B5EF4-FFF2-40B4-BE49-F238E27FC236}">
                  <a16:creationId xmlns:a16="http://schemas.microsoft.com/office/drawing/2014/main" id="{120D8263-AA5C-48A5-A02E-D7956805E627}"/>
                </a:ext>
                <a:ext uri="{147F2762-F138-4A5C-976F-8EAC2B608ADB}">
                  <a16:predDERef xmlns:a16="http://schemas.microsoft.com/office/drawing/2014/main" pred="{89EF15D8-12A8-473A-8BFE-50024B76AF1D}"/>
                </a:ext>
              </a:extLst>
            </xdr14:cNvPr>
            <xdr14:cNvContentPartPr/>
          </xdr14:nvContentPartPr>
          <xdr14:nvPr macro=""/>
          <xdr14:xfrm>
            <a:off x="4158615" y="12498705"/>
            <a:ext cx="0" cy="0"/>
          </xdr14:xfrm>
        </xdr:contentPart>
      </mc:Choice>
      <mc:Fallback xmlns="">
        <xdr:pic>
          <xdr:nvPicPr>
            <xdr:cNvPr id="274" name="Ink 273">
              <a:extLst>
                <a:ext uri="{FF2B5EF4-FFF2-40B4-BE49-F238E27FC236}">
                  <a16:creationId xmlns:a16="http://schemas.microsoft.com/office/drawing/2014/main" id="{00000000-0008-0000-0100-000012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49870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9">
          <xdr14:nvContentPartPr>
            <xdr14:cNvPr id="355" name="Ink 277">
              <a:extLst>
                <a:ext uri="{FF2B5EF4-FFF2-40B4-BE49-F238E27FC236}">
                  <a16:creationId xmlns:a16="http://schemas.microsoft.com/office/drawing/2014/main" id="{787F55D4-72B7-4DEA-BA53-5EEE32695BF6}"/>
                </a:ext>
                <a:ext uri="{147F2762-F138-4A5C-976F-8EAC2B608ADB}">
                  <a16:predDERef xmlns:a16="http://schemas.microsoft.com/office/drawing/2014/main" pred="{120D8263-AA5C-48A5-A02E-D7956805E627}"/>
                </a:ext>
              </a:extLst>
            </xdr14:cNvPr>
            <xdr14:cNvContentPartPr/>
          </xdr14:nvContentPartPr>
          <xdr14:nvPr macro=""/>
          <xdr14:xfrm>
            <a:off x="4158615" y="12486640"/>
            <a:ext cx="0" cy="635"/>
          </xdr14:xfrm>
        </xdr:contentPart>
      </mc:Choice>
      <mc:Fallback xmlns="">
        <xdr:pic>
          <xdr:nvPicPr>
            <xdr:cNvPr id="278" name="Ink 277">
              <a:extLst>
                <a:ext uri="{FF2B5EF4-FFF2-40B4-BE49-F238E27FC236}">
                  <a16:creationId xmlns:a16="http://schemas.microsoft.com/office/drawing/2014/main" id="{00000000-0008-0000-0100-000016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29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30</xdr:row>
      <xdr:rowOff>0</xdr:rowOff>
    </xdr:from>
    <xdr:ext cx="0" cy="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0">
          <xdr14:nvContentPartPr>
            <xdr14:cNvPr id="356" name="Ink 278">
              <a:extLst>
                <a:ext uri="{FF2B5EF4-FFF2-40B4-BE49-F238E27FC236}">
                  <a16:creationId xmlns:a16="http://schemas.microsoft.com/office/drawing/2014/main" id="{DB33164F-FFCB-4C91-8B0A-9D586E0E41CA}"/>
                </a:ext>
                <a:ext uri="{147F2762-F138-4A5C-976F-8EAC2B608ADB}">
                  <a16:predDERef xmlns:a16="http://schemas.microsoft.com/office/drawing/2014/main" pred="{787F55D4-72B7-4DEA-BA53-5EEE32695BF6}"/>
                </a:ext>
              </a:extLst>
            </xdr14:cNvPr>
            <xdr14:cNvContentPartPr/>
          </xdr14:nvContentPartPr>
          <xdr14:nvPr macro=""/>
          <xdr14:xfrm>
            <a:off x="4158615" y="12498705"/>
            <a:ext cx="0" cy="0"/>
          </xdr14:xfrm>
        </xdr:contentPart>
      </mc:Choice>
      <mc:Fallback xmlns="">
        <xdr:pic>
          <xdr:nvPicPr>
            <xdr:cNvPr id="279" name="Ink 278">
              <a:extLst>
                <a:ext uri="{FF2B5EF4-FFF2-40B4-BE49-F238E27FC236}">
                  <a16:creationId xmlns:a16="http://schemas.microsoft.com/office/drawing/2014/main" id="{00000000-0008-0000-0100-000017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498705"/>
              <a:ext cx="0" cy="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29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1">
          <xdr14:nvContentPartPr>
            <xdr14:cNvPr id="357" name="Ink 282">
              <a:extLst>
                <a:ext uri="{FF2B5EF4-FFF2-40B4-BE49-F238E27FC236}">
                  <a16:creationId xmlns:a16="http://schemas.microsoft.com/office/drawing/2014/main" id="{CF9FD55D-16F6-4AFD-8886-EC7449727545}"/>
                </a:ext>
                <a:ext uri="{147F2762-F138-4A5C-976F-8EAC2B608ADB}">
                  <a16:predDERef xmlns:a16="http://schemas.microsoft.com/office/drawing/2014/main" pred="{DB33164F-FFCB-4C91-8B0A-9D586E0E41CA}"/>
                </a:ext>
              </a:extLst>
            </xdr14:cNvPr>
            <xdr14:cNvContentPartPr/>
          </xdr14:nvContentPartPr>
          <xdr14:nvPr macro=""/>
          <xdr14:xfrm>
            <a:off x="4158615" y="12486640"/>
            <a:ext cx="0" cy="635"/>
          </xdr14:xfrm>
        </xdr:contentPart>
      </mc:Choice>
      <mc:Fallback xmlns="">
        <xdr:pic>
          <xdr:nvPicPr>
            <xdr:cNvPr id="283" name="Ink 282">
              <a:extLst>
                <a:ext uri="{FF2B5EF4-FFF2-40B4-BE49-F238E27FC236}">
                  <a16:creationId xmlns:a16="http://schemas.microsoft.com/office/drawing/2014/main" id="{00000000-0008-0000-0100-00001B01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22961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35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2">
          <xdr14:nvContentPartPr>
            <xdr14:cNvPr id="358" name="Ink 59">
              <a:extLst>
                <a:ext uri="{FF2B5EF4-FFF2-40B4-BE49-F238E27FC236}">
                  <a16:creationId xmlns:a16="http://schemas.microsoft.com/office/drawing/2014/main" id="{D6107F46-0F39-4143-8B57-09776815ECE5}"/>
                </a:ext>
                <a:ext uri="{147F2762-F138-4A5C-976F-8EAC2B608ADB}">
                  <a16:predDERef xmlns:a16="http://schemas.microsoft.com/office/drawing/2014/main" pred="{CF9FD55D-16F6-4AFD-8886-EC7449727545}"/>
                </a:ext>
              </a:extLst>
            </xdr14:cNvPr>
            <xdr14:cNvContentPartPr/>
          </xdr14:nvContentPartPr>
          <xdr14:nvPr macro=""/>
          <xdr14:xfrm>
            <a:off x="4158615" y="15420340"/>
            <a:ext cx="0" cy="635"/>
          </xdr14:xfrm>
        </xdr:contentPart>
      </mc:Choice>
      <mc:Fallback xmlns="">
        <xdr:pic>
          <xdr:nvPicPr>
            <xdr:cNvPr id="60" name="Ink 59">
              <a:extLst>
                <a:ext uri="{FF2B5EF4-FFF2-40B4-BE49-F238E27FC236}">
                  <a16:creationId xmlns:a16="http://schemas.microsoft.com/office/drawing/2014/main" id="{00000000-0008-0000-0100-00003C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52298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3</xdr:col>
      <xdr:colOff>0</xdr:colOff>
      <xdr:row>35</xdr:row>
      <xdr:rowOff>407575</xdr:rowOff>
    </xdr:from>
    <xdr:ext cx="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3">
          <xdr14:nvContentPartPr>
            <xdr14:cNvPr id="359" name="Ink 226">
              <a:extLst>
                <a:ext uri="{FF2B5EF4-FFF2-40B4-BE49-F238E27FC236}">
                  <a16:creationId xmlns:a16="http://schemas.microsoft.com/office/drawing/2014/main" id="{4279409F-1FD1-4D67-92A4-B7966530EBA8}"/>
                </a:ext>
                <a:ext uri="{147F2762-F138-4A5C-976F-8EAC2B608ADB}">
                  <a16:predDERef xmlns:a16="http://schemas.microsoft.com/office/drawing/2014/main" pred="{D6107F46-0F39-4143-8B57-09776815ECE5}"/>
                </a:ext>
              </a:extLst>
            </xdr14:cNvPr>
            <xdr14:cNvContentPartPr/>
          </xdr14:nvContentPartPr>
          <xdr14:nvPr macro=""/>
          <xdr14:xfrm>
            <a:off x="4158615" y="15420340"/>
            <a:ext cx="0" cy="635"/>
          </xdr14:xfrm>
        </xdr:contentPart>
      </mc:Choice>
      <mc:Fallback xmlns="">
        <xdr:pic>
          <xdr:nvPicPr>
            <xdr:cNvPr id="227" name="Ink 226">
              <a:extLst>
                <a:ext uri="{FF2B5EF4-FFF2-40B4-BE49-F238E27FC236}">
                  <a16:creationId xmlns:a16="http://schemas.microsoft.com/office/drawing/2014/main" id="{00000000-0008-0000-0100-0000E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8615" y="15229840"/>
              <a:ext cx="0" cy="3810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</xdr:col>
      <xdr:colOff>466725</xdr:colOff>
      <xdr:row>82</xdr:row>
      <xdr:rowOff>371475</xdr:rowOff>
    </xdr:from>
    <xdr:ext cx="360" cy="2186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4">
          <xdr14:nvContentPartPr>
            <xdr14:cNvPr id="360" name="Ink 359">
              <a:extLst>
                <a:ext uri="{FF2B5EF4-FFF2-40B4-BE49-F238E27FC236}">
                  <a16:creationId xmlns:a16="http://schemas.microsoft.com/office/drawing/2014/main" id="{1AF28FB2-DE3A-4C91-9DAA-F5D9003D6E31}"/>
                </a:ext>
              </a:extLst>
            </xdr14:cNvPr>
            <xdr14:cNvContentPartPr/>
          </xdr14:nvContentPartPr>
          <xdr14:nvPr macro=""/>
          <xdr14:xfrm>
            <a:off x="3928110" y="29781500"/>
            <a:ext cx="0" cy="21590"/>
          </xdr14:xfrm>
        </xdr:contentPart>
      </mc:Choice>
      <mc:Fallback xmlns="">
        <xdr:pic>
          <xdr:nvPicPr>
            <xdr:cNvPr id="19" name="Ink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928110" y="23304500"/>
              <a:ext cx="0" cy="129540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1 265,'3'0,"2"0</inkml:trace>
  <inkml:trace contextRef="#ctx0" brushRef="#br0">1 1,'0'0</inkml:trace>
  <inkml:trace contextRef="#ctx0" brushRef="#br0">1 1,'0'0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43 141,'-4'-4,"-1"-9,-4-20,-3-13,-1 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1,'4'0,"5"0,1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1,'0'0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43 141,'-4'-4,"-1"-9,-4-20,-3-13,-1 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1,'0'0</inkml:trace>
</inkml:ink>
</file>

<file path=xl/ink/ink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15T12:23:5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1 267,'20'0,"14"0</inkml:trace>
  <inkml:trace contextRef="#ctx0" brushRef="#br0">1 1,'0'0</inkml:trace>
  <inkml:trace contextRef="#ctx0" brushRef="#br0">1 1,'0'0</inkml:trace>
</inkml:ink>
</file>

<file path=xl/ink/ink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45 154,'-4'-4,"-1"-11,-5-20,-2-16,-2 3</inkml:trace>
</inkml:ink>
</file>

<file path=xl/ink/ink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1,'9'0,"13"0,2 0</inkml:trace>
</inkml:ink>
</file>

<file path=xl/ink/ink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1,'0'0</inkml:trace>
</inkml:ink>
</file>

<file path=xl/ink/ink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35 150,'-3'-4,"-1"-10,-4-21,-1-14,-2 2</inkml:trace>
</inkml:ink>
</file>

<file path=xl/ink/ink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0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0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0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1,'0'0</inkml:trace>
</inkml:ink>
</file>

<file path=xl/ink/ink1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1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1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0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27:3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2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0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0:39:01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1:22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1:22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1:22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1:22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1:22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1:22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1:22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1:22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4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4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4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4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4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4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4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4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4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4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8:0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8:0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8:0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8:0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8:0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8:0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8:0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8:0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4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4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4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4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4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4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4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4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4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4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5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5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5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5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5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19:5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0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0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0-25T11:20:1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1-11T09:58:1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12-21T12:05:1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3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1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1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1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1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3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0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9-20T12:49:2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10-10T09:16:18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10-10T09:16:18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1,'0'0</inkml:trace>
</inkml:ink>
</file>

<file path=xl/ink/ink4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10-10T09:16:18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4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10-10T09:16:18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10-10T09:16:18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1,'0'0</inkml:trace>
</inkml:ink>
</file>

<file path=xl/ink/ink4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10-10T09:16:18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0 0,'0'0</inkml:trace>
</inkml:ink>
</file>

<file path=xl/ink/ink4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4T13:47:26.963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4T13:47:26.964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4T13:47:26.965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4T13:47:26.966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4T13:47:26.967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4T13:47:26.968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4T13:47:26.96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4T13:47:26.970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4T13:49:06.888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4T13:49:06.889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ink/ink4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" max="2" units="cm"/>
          <inkml:channel name="Y" type="integer" min="-2" max="2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3-15T07:32:19.018"/>
    </inkml:context>
    <inkml:brush xml:id="br0">
      <inkml:brushProperty name="width" value="0" units="cm"/>
      <inkml:brushProperty name="height" value="0.6" units="cm"/>
      <inkml:brushProperty name="color" value="#849398"/>
    </inkml:brush>
  </inkml:definitions>
  <inkml:trace contextRef="#ctx0" brushRef="#br0">1 1,'0'0</inkml:trace>
</inkml: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F726B4-F651-43A4-B6F6-EB2B18EC4A9B}" name="Table1" displayName="Table1" ref="A5:D85" totalsRowShown="0" headerRowBorderDxfId="6" tableBorderDxfId="5" totalsRowBorderDxfId="4">
  <autoFilter ref="A5:D85" xr:uid="{3BF726B4-F651-43A4-B6F6-EB2B18EC4A9B}"/>
  <tableColumns count="4">
    <tableColumn id="1" xr3:uid="{CA1E1278-8311-496D-8999-1C846B7B62C1}" name="#" dataDxfId="3"/>
    <tableColumn id="2" xr3:uid="{E60736BB-3051-478D-B174-4E223E62D730}" name="DESCRIPTION" dataDxfId="2"/>
    <tableColumn id="3" xr3:uid="{39F44796-C227-4E2E-9801-C89C43D0341F}" name="UNIT" dataDxfId="1"/>
    <tableColumn id="4" xr3:uid="{F13D68BD-D364-4EFE-ADC0-67BAF207E124}" name="UNIT PRICE $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4"/>
  <sheetViews>
    <sheetView view="pageBreakPreview" zoomScale="80" zoomScaleNormal="80" workbookViewId="0">
      <selection activeCell="B1" sqref="B1"/>
    </sheetView>
  </sheetViews>
  <sheetFormatPr defaultColWidth="8.90625" defaultRowHeight="14.5"/>
  <cols>
    <col min="1" max="1" width="6.453125" style="20" customWidth="1"/>
    <col min="2" max="2" width="75.08984375" style="22" customWidth="1"/>
    <col min="3" max="4" width="14.90625" style="22" customWidth="1"/>
    <col min="5" max="8" width="14.08984375" style="22" customWidth="1"/>
    <col min="9" max="9" width="19.453125" style="22" customWidth="1"/>
    <col min="10" max="10" width="14.08984375" style="22" customWidth="1"/>
    <col min="11" max="11" width="16.90625" style="22" customWidth="1"/>
    <col min="12" max="16384" width="8.90625" style="22"/>
  </cols>
  <sheetData>
    <row r="1" spans="1:11" ht="30" customHeight="1">
      <c r="B1" s="32"/>
      <c r="C1" s="32"/>
      <c r="D1" s="32"/>
      <c r="F1" s="140"/>
      <c r="G1" s="140"/>
      <c r="H1" s="33"/>
      <c r="I1" s="33"/>
    </row>
    <row r="2" spans="1:11" ht="20.149999999999999" customHeight="1">
      <c r="F2" s="29"/>
    </row>
    <row r="3" spans="1:11" ht="20.149999999999999" customHeight="1">
      <c r="D3" s="34" t="s">
        <v>0</v>
      </c>
      <c r="E3" s="35"/>
      <c r="F3" s="34" t="s">
        <v>1</v>
      </c>
      <c r="G3" s="36"/>
      <c r="H3" s="36"/>
      <c r="I3" s="36"/>
      <c r="J3" s="35"/>
    </row>
    <row r="4" spans="1:11" ht="20.149999999999999" customHeight="1">
      <c r="G4" s="37"/>
      <c r="H4" s="37"/>
      <c r="I4" s="37"/>
    </row>
    <row r="5" spans="1:11" ht="20.149999999999999" customHeight="1">
      <c r="B5" s="38"/>
      <c r="C5" s="38"/>
      <c r="D5" s="38"/>
      <c r="E5" s="39" t="s">
        <v>2</v>
      </c>
      <c r="F5" s="40" t="s">
        <v>3</v>
      </c>
      <c r="G5" s="40" t="s">
        <v>4</v>
      </c>
      <c r="H5" s="41" t="s">
        <v>5</v>
      </c>
      <c r="I5" s="41"/>
      <c r="J5" s="41"/>
      <c r="K5" s="41"/>
    </row>
    <row r="6" spans="1:11" ht="40" customHeight="1">
      <c r="B6" s="38"/>
      <c r="C6" s="38"/>
      <c r="D6" s="38"/>
      <c r="E6" s="42" t="s">
        <v>6</v>
      </c>
      <c r="F6" s="43" t="s">
        <v>7</v>
      </c>
      <c r="G6" s="44" t="s">
        <v>8</v>
      </c>
      <c r="H6" s="44" t="s">
        <v>9</v>
      </c>
      <c r="I6" s="44"/>
      <c r="J6" s="154" t="s">
        <v>10</v>
      </c>
      <c r="K6" s="155"/>
    </row>
    <row r="7" spans="1:11" ht="20.149999999999999" customHeight="1">
      <c r="B7" s="45"/>
      <c r="C7" s="45"/>
      <c r="D7" s="46" t="s">
        <v>11</v>
      </c>
      <c r="E7" s="47">
        <v>44406</v>
      </c>
      <c r="F7" s="48"/>
      <c r="G7" s="48"/>
      <c r="H7" s="49"/>
      <c r="I7" s="49"/>
      <c r="J7" s="156"/>
      <c r="K7" s="157"/>
    </row>
    <row r="8" spans="1:11" ht="20.149999999999999" customHeight="1">
      <c r="B8" s="50"/>
      <c r="C8" s="50"/>
      <c r="D8" s="45" t="s">
        <v>12</v>
      </c>
      <c r="E8" s="51"/>
      <c r="F8" s="52"/>
      <c r="G8" s="52"/>
      <c r="H8" s="52"/>
      <c r="I8" s="52"/>
      <c r="J8" s="156"/>
      <c r="K8" s="157"/>
    </row>
    <row r="9" spans="1:11" ht="20.149999999999999" customHeight="1">
      <c r="B9" s="50"/>
      <c r="C9" s="50"/>
      <c r="D9" s="45" t="s">
        <v>13</v>
      </c>
      <c r="E9" s="51"/>
      <c r="F9" s="52"/>
      <c r="G9" s="52"/>
      <c r="H9" s="52"/>
      <c r="I9" s="52"/>
      <c r="J9" s="156"/>
      <c r="K9" s="157"/>
    </row>
    <row r="10" spans="1:11" ht="20.149999999999999" customHeight="1">
      <c r="D10" s="45" t="s">
        <v>14</v>
      </c>
      <c r="E10" s="51"/>
      <c r="F10" s="52"/>
      <c r="G10" s="52"/>
      <c r="H10" s="52"/>
      <c r="I10" s="52"/>
      <c r="J10" s="156"/>
      <c r="K10" s="157"/>
    </row>
    <row r="11" spans="1:11">
      <c r="B11" s="50"/>
      <c r="C11" s="50"/>
      <c r="D11" s="45" t="s">
        <v>15</v>
      </c>
      <c r="E11" s="53"/>
      <c r="F11" s="52"/>
      <c r="G11" s="54"/>
      <c r="H11" s="54"/>
      <c r="I11" s="54"/>
      <c r="J11" s="158"/>
      <c r="K11" s="159"/>
    </row>
    <row r="12" spans="1:11" ht="20.149999999999999" customHeight="1">
      <c r="A12" s="20" t="s">
        <v>16</v>
      </c>
      <c r="B12" s="55" t="s">
        <v>17</v>
      </c>
      <c r="C12" s="56" t="s">
        <v>18</v>
      </c>
      <c r="D12" s="57" t="s">
        <v>19</v>
      </c>
      <c r="E12" s="58" t="s">
        <v>20</v>
      </c>
      <c r="F12" s="58" t="s">
        <v>20</v>
      </c>
      <c r="G12" s="58" t="s">
        <v>20</v>
      </c>
      <c r="H12" s="58" t="s">
        <v>20</v>
      </c>
      <c r="I12" s="76" t="s">
        <v>21</v>
      </c>
      <c r="J12" s="77">
        <v>-0.2</v>
      </c>
      <c r="K12" s="78">
        <v>0.2</v>
      </c>
    </row>
    <row r="13" spans="1:11" ht="60" customHeight="1">
      <c r="A13" s="20">
        <v>1</v>
      </c>
      <c r="B13" s="59" t="s">
        <v>22</v>
      </c>
      <c r="C13" s="60">
        <v>1</v>
      </c>
      <c r="D13" s="61" t="s">
        <v>23</v>
      </c>
      <c r="E13" s="62">
        <v>95</v>
      </c>
      <c r="F13" s="63">
        <v>447</v>
      </c>
      <c r="G13" s="63">
        <v>206</v>
      </c>
      <c r="H13" s="63">
        <v>200</v>
      </c>
      <c r="I13" s="79">
        <f>AVERAGE(E13:H13)</f>
        <v>237</v>
      </c>
      <c r="J13" s="71">
        <f>I13-(I13*20%)</f>
        <v>189.6</v>
      </c>
      <c r="K13" s="71">
        <f>I13-(I13*-20%)</f>
        <v>284.39999999999998</v>
      </c>
    </row>
    <row r="14" spans="1:11" ht="16.5">
      <c r="A14" s="64">
        <v>2</v>
      </c>
      <c r="B14" s="65" t="s">
        <v>24</v>
      </c>
      <c r="C14" s="66">
        <v>1</v>
      </c>
      <c r="D14" s="67" t="s">
        <v>23</v>
      </c>
      <c r="E14" s="62">
        <v>95</v>
      </c>
      <c r="F14" s="68">
        <v>245</v>
      </c>
      <c r="G14" s="69">
        <v>192</v>
      </c>
      <c r="H14" s="70">
        <v>170</v>
      </c>
      <c r="I14" s="80">
        <f>AVERAGE(E14:H14)</f>
        <v>175.5</v>
      </c>
      <c r="J14" s="71">
        <f>I14-(I14*20%)</f>
        <v>140.4</v>
      </c>
      <c r="K14" s="71">
        <f>I14-(I14*-20%)</f>
        <v>210.6</v>
      </c>
    </row>
    <row r="15" spans="1:11" ht="16.5">
      <c r="A15" s="20">
        <v>3</v>
      </c>
      <c r="B15" s="65" t="s">
        <v>25</v>
      </c>
      <c r="C15" s="66">
        <v>1</v>
      </c>
      <c r="D15" s="67" t="s">
        <v>23</v>
      </c>
      <c r="E15" s="62">
        <v>95</v>
      </c>
      <c r="F15" s="68">
        <v>185</v>
      </c>
      <c r="G15" s="69">
        <v>165</v>
      </c>
      <c r="H15" s="70">
        <v>130</v>
      </c>
      <c r="I15" s="81">
        <f>AVERAGE(E15:H15)</f>
        <v>143.75</v>
      </c>
      <c r="J15" s="71">
        <f t="shared" ref="J15:J78" si="0">I15-(I15*20%)</f>
        <v>115</v>
      </c>
      <c r="K15" s="71">
        <f t="shared" ref="K15:K78" si="1">I15-(I15*-20%)</f>
        <v>172.5</v>
      </c>
    </row>
    <row r="16" spans="1:11" ht="16.5">
      <c r="A16" s="64">
        <v>4</v>
      </c>
      <c r="B16" s="65" t="s">
        <v>26</v>
      </c>
      <c r="C16" s="66">
        <v>1</v>
      </c>
      <c r="D16" s="67" t="s">
        <v>23</v>
      </c>
      <c r="E16" s="62">
        <v>80</v>
      </c>
      <c r="F16" s="62">
        <v>135</v>
      </c>
      <c r="G16" s="63">
        <v>123</v>
      </c>
      <c r="H16" s="70">
        <v>85</v>
      </c>
      <c r="I16" s="81">
        <f>AVERAGE(E16:H16)</f>
        <v>105.75</v>
      </c>
      <c r="J16" s="71">
        <f t="shared" si="0"/>
        <v>84.6</v>
      </c>
      <c r="K16" s="71">
        <f t="shared" si="1"/>
        <v>126.9</v>
      </c>
    </row>
    <row r="17" spans="1:11" ht="16.5">
      <c r="A17" s="20">
        <v>5</v>
      </c>
      <c r="B17" s="65" t="s">
        <v>27</v>
      </c>
      <c r="C17" s="66">
        <v>1</v>
      </c>
      <c r="D17" s="67" t="s">
        <v>23</v>
      </c>
      <c r="E17" s="62">
        <v>80</v>
      </c>
      <c r="F17" s="62">
        <v>115</v>
      </c>
      <c r="G17" s="63">
        <v>96</v>
      </c>
      <c r="H17" s="70">
        <v>80</v>
      </c>
      <c r="I17" s="81">
        <f>AVERAGE(F17:H17)</f>
        <v>97</v>
      </c>
      <c r="J17" s="71">
        <f t="shared" si="0"/>
        <v>77.599999999999994</v>
      </c>
      <c r="K17" s="71">
        <f t="shared" si="1"/>
        <v>116.4</v>
      </c>
    </row>
    <row r="18" spans="1:11" ht="16.5">
      <c r="A18" s="64">
        <v>6</v>
      </c>
      <c r="B18" s="65" t="s">
        <v>28</v>
      </c>
      <c r="C18" s="66">
        <v>1</v>
      </c>
      <c r="D18" s="67" t="s">
        <v>23</v>
      </c>
      <c r="E18" s="62">
        <v>80</v>
      </c>
      <c r="F18" s="62">
        <v>95</v>
      </c>
      <c r="G18" s="63">
        <v>82</v>
      </c>
      <c r="H18" s="70">
        <v>75</v>
      </c>
      <c r="I18" s="81">
        <f t="shared" ref="I18:I32" si="2">AVERAGE(E18:H18)</f>
        <v>83</v>
      </c>
      <c r="J18" s="71">
        <f t="shared" si="0"/>
        <v>66.400000000000006</v>
      </c>
      <c r="K18" s="71">
        <f t="shared" si="1"/>
        <v>99.6</v>
      </c>
    </row>
    <row r="19" spans="1:11" ht="28.5" customHeight="1">
      <c r="A19" s="20">
        <v>7</v>
      </c>
      <c r="B19" s="65" t="s">
        <v>29</v>
      </c>
      <c r="C19" s="66">
        <v>1</v>
      </c>
      <c r="D19" s="67" t="s">
        <v>23</v>
      </c>
      <c r="E19" s="62">
        <v>35</v>
      </c>
      <c r="F19" s="62">
        <v>55</v>
      </c>
      <c r="G19" s="63">
        <v>68</v>
      </c>
      <c r="H19" s="71">
        <v>45</v>
      </c>
      <c r="I19" s="80">
        <f t="shared" si="2"/>
        <v>50.75</v>
      </c>
      <c r="J19" s="71">
        <f t="shared" si="0"/>
        <v>40.6</v>
      </c>
      <c r="K19" s="71">
        <f t="shared" si="1"/>
        <v>60.9</v>
      </c>
    </row>
    <row r="20" spans="1:11" ht="16.5">
      <c r="A20" s="64">
        <v>8</v>
      </c>
      <c r="B20" s="65" t="s">
        <v>30</v>
      </c>
      <c r="C20" s="66">
        <v>1</v>
      </c>
      <c r="D20" s="67" t="s">
        <v>23</v>
      </c>
      <c r="E20" s="62">
        <v>22</v>
      </c>
      <c r="F20" s="62">
        <v>48</v>
      </c>
      <c r="G20" s="63">
        <v>27</v>
      </c>
      <c r="H20" s="71">
        <v>25</v>
      </c>
      <c r="I20" s="80">
        <f t="shared" si="2"/>
        <v>30.5</v>
      </c>
      <c r="J20" s="71">
        <f t="shared" si="0"/>
        <v>24.4</v>
      </c>
      <c r="K20" s="71">
        <f t="shared" si="1"/>
        <v>36.6</v>
      </c>
    </row>
    <row r="21" spans="1:11" ht="16.5">
      <c r="A21" s="20">
        <v>9</v>
      </c>
      <c r="B21" s="65" t="s">
        <v>31</v>
      </c>
      <c r="C21" s="66">
        <v>1</v>
      </c>
      <c r="D21" s="67" t="s">
        <v>23</v>
      </c>
      <c r="E21" s="62">
        <v>15</v>
      </c>
      <c r="F21" s="62">
        <v>40</v>
      </c>
      <c r="G21" s="63">
        <v>17.5</v>
      </c>
      <c r="H21" s="71">
        <v>15</v>
      </c>
      <c r="I21" s="80">
        <f t="shared" si="2"/>
        <v>21.875</v>
      </c>
      <c r="J21" s="71">
        <f t="shared" si="0"/>
        <v>17.5</v>
      </c>
      <c r="K21" s="71">
        <f t="shared" si="1"/>
        <v>26.25</v>
      </c>
    </row>
    <row r="22" spans="1:11" ht="16.5">
      <c r="A22" s="64">
        <v>10</v>
      </c>
      <c r="B22" s="65" t="s">
        <v>32</v>
      </c>
      <c r="C22" s="66">
        <v>1</v>
      </c>
      <c r="D22" s="67" t="s">
        <v>23</v>
      </c>
      <c r="E22" s="62">
        <v>1.5</v>
      </c>
      <c r="F22" s="62">
        <v>2.25</v>
      </c>
      <c r="G22" s="63">
        <v>0.6</v>
      </c>
      <c r="H22" s="71">
        <v>3</v>
      </c>
      <c r="I22" s="80">
        <f t="shared" si="2"/>
        <v>1.8374999999999999</v>
      </c>
      <c r="J22" s="71">
        <f t="shared" si="0"/>
        <v>1.47</v>
      </c>
      <c r="K22" s="71">
        <f t="shared" si="1"/>
        <v>2.2050000000000001</v>
      </c>
    </row>
    <row r="23" spans="1:11" ht="16.5">
      <c r="A23" s="20">
        <v>11</v>
      </c>
      <c r="B23" s="65" t="s">
        <v>33</v>
      </c>
      <c r="C23" s="66">
        <v>1</v>
      </c>
      <c r="D23" s="67" t="s">
        <v>23</v>
      </c>
      <c r="E23" s="62">
        <v>6</v>
      </c>
      <c r="F23" s="72">
        <v>5.5</v>
      </c>
      <c r="G23" s="63">
        <v>3.9</v>
      </c>
      <c r="H23" s="73">
        <v>15</v>
      </c>
      <c r="I23" s="82">
        <f t="shared" si="2"/>
        <v>7.6</v>
      </c>
      <c r="J23" s="71">
        <f t="shared" si="0"/>
        <v>6.08</v>
      </c>
      <c r="K23" s="71">
        <f t="shared" si="1"/>
        <v>9.1199999999999992</v>
      </c>
    </row>
    <row r="24" spans="1:11" ht="16.5">
      <c r="A24" s="64">
        <v>12</v>
      </c>
      <c r="B24" s="65" t="s">
        <v>34</v>
      </c>
      <c r="C24" s="66">
        <v>1</v>
      </c>
      <c r="D24" s="67" t="s">
        <v>23</v>
      </c>
      <c r="E24" s="62">
        <v>6</v>
      </c>
      <c r="F24" s="62">
        <v>4.5</v>
      </c>
      <c r="G24" s="63">
        <v>2.75</v>
      </c>
      <c r="H24" s="71">
        <v>11</v>
      </c>
      <c r="I24" s="80">
        <f t="shared" si="2"/>
        <v>6.0625</v>
      </c>
      <c r="J24" s="71">
        <f t="shared" si="0"/>
        <v>4.8499999999999996</v>
      </c>
      <c r="K24" s="71">
        <f t="shared" si="1"/>
        <v>7.2750000000000004</v>
      </c>
    </row>
    <row r="25" spans="1:11" ht="16.5">
      <c r="A25" s="20">
        <v>13</v>
      </c>
      <c r="B25" s="65" t="s">
        <v>35</v>
      </c>
      <c r="C25" s="66">
        <v>1</v>
      </c>
      <c r="D25" s="67" t="s">
        <v>23</v>
      </c>
      <c r="E25" s="62">
        <v>6</v>
      </c>
      <c r="F25" s="62">
        <v>3.5</v>
      </c>
      <c r="G25" s="63">
        <v>2.75</v>
      </c>
      <c r="H25" s="70">
        <v>6.5</v>
      </c>
      <c r="I25" s="81">
        <f t="shared" si="2"/>
        <v>4.6875</v>
      </c>
      <c r="J25" s="71">
        <f t="shared" si="0"/>
        <v>3.75</v>
      </c>
      <c r="K25" s="71">
        <f t="shared" si="1"/>
        <v>5.625</v>
      </c>
    </row>
    <row r="26" spans="1:11" ht="16.5">
      <c r="A26" s="64">
        <v>14</v>
      </c>
      <c r="B26" s="65" t="s">
        <v>36</v>
      </c>
      <c r="C26" s="66">
        <v>1</v>
      </c>
      <c r="D26" s="67" t="s">
        <v>23</v>
      </c>
      <c r="E26" s="62">
        <v>6</v>
      </c>
      <c r="F26" s="62">
        <v>2.5</v>
      </c>
      <c r="G26" s="63">
        <v>2.75</v>
      </c>
      <c r="H26" s="70">
        <v>4.5</v>
      </c>
      <c r="I26" s="81">
        <f t="shared" si="2"/>
        <v>3.9375</v>
      </c>
      <c r="J26" s="71">
        <f t="shared" si="0"/>
        <v>3.15</v>
      </c>
      <c r="K26" s="71">
        <f t="shared" si="1"/>
        <v>4.7249999999999996</v>
      </c>
    </row>
    <row r="27" spans="1:11" ht="16.5">
      <c r="A27" s="20">
        <v>15</v>
      </c>
      <c r="B27" s="65" t="s">
        <v>37</v>
      </c>
      <c r="C27" s="66">
        <v>1</v>
      </c>
      <c r="D27" s="67" t="s">
        <v>23</v>
      </c>
      <c r="E27" s="62">
        <v>6</v>
      </c>
      <c r="F27" s="62">
        <v>5.5</v>
      </c>
      <c r="G27" s="63">
        <v>4.0999999999999996</v>
      </c>
      <c r="H27" s="74"/>
      <c r="I27" s="81">
        <f t="shared" si="2"/>
        <v>5.2</v>
      </c>
      <c r="J27" s="71">
        <f t="shared" si="0"/>
        <v>4.16</v>
      </c>
      <c r="K27" s="71">
        <f t="shared" si="1"/>
        <v>6.24</v>
      </c>
    </row>
    <row r="28" spans="1:11" ht="16.5">
      <c r="A28" s="64">
        <v>16</v>
      </c>
      <c r="B28" s="65" t="s">
        <v>38</v>
      </c>
      <c r="C28" s="66">
        <v>1</v>
      </c>
      <c r="D28" s="67" t="s">
        <v>23</v>
      </c>
      <c r="E28" s="62">
        <v>6</v>
      </c>
      <c r="F28" s="62">
        <v>4.5</v>
      </c>
      <c r="G28" s="63">
        <v>4.0999999999999996</v>
      </c>
      <c r="H28" s="70">
        <v>8.5</v>
      </c>
      <c r="I28" s="81">
        <f t="shared" si="2"/>
        <v>5.7750000000000004</v>
      </c>
      <c r="J28" s="71">
        <f t="shared" si="0"/>
        <v>4.62</v>
      </c>
      <c r="K28" s="71">
        <f t="shared" si="1"/>
        <v>6.9300000000000006</v>
      </c>
    </row>
    <row r="29" spans="1:11" ht="16.5">
      <c r="A29" s="20">
        <v>17</v>
      </c>
      <c r="B29" s="65" t="s">
        <v>39</v>
      </c>
      <c r="C29" s="66">
        <v>1</v>
      </c>
      <c r="D29" s="67" t="s">
        <v>23</v>
      </c>
      <c r="E29" s="62">
        <v>6</v>
      </c>
      <c r="F29" s="62">
        <v>3.5</v>
      </c>
      <c r="G29" s="63">
        <v>4.0999999999999996</v>
      </c>
      <c r="H29" s="71">
        <v>6.5</v>
      </c>
      <c r="I29" s="81">
        <f t="shared" si="2"/>
        <v>5.0250000000000004</v>
      </c>
      <c r="J29" s="71">
        <f t="shared" si="0"/>
        <v>4.0200000000000005</v>
      </c>
      <c r="K29" s="71">
        <f t="shared" si="1"/>
        <v>6.03</v>
      </c>
    </row>
    <row r="30" spans="1:11" ht="16.5">
      <c r="A30" s="64">
        <v>18</v>
      </c>
      <c r="B30" s="65" t="s">
        <v>40</v>
      </c>
      <c r="C30" s="66">
        <v>1</v>
      </c>
      <c r="D30" s="67" t="s">
        <v>23</v>
      </c>
      <c r="E30" s="62">
        <v>6</v>
      </c>
      <c r="F30" s="62">
        <v>2.5</v>
      </c>
      <c r="G30" s="63">
        <v>4.0999999999999996</v>
      </c>
      <c r="H30" s="71">
        <v>4.5</v>
      </c>
      <c r="I30" s="81">
        <f t="shared" si="2"/>
        <v>4.2750000000000004</v>
      </c>
      <c r="J30" s="71">
        <f t="shared" si="0"/>
        <v>3.4200000000000004</v>
      </c>
      <c r="K30" s="71">
        <f t="shared" si="1"/>
        <v>5.1300000000000008</v>
      </c>
    </row>
    <row r="31" spans="1:11" ht="16.5">
      <c r="A31" s="20">
        <v>19</v>
      </c>
      <c r="B31" s="65" t="s">
        <v>41</v>
      </c>
      <c r="C31" s="66">
        <v>1</v>
      </c>
      <c r="D31" s="67" t="s">
        <v>23</v>
      </c>
      <c r="E31" s="62">
        <v>48</v>
      </c>
      <c r="F31" s="62">
        <v>28.42</v>
      </c>
      <c r="G31" s="63">
        <v>33</v>
      </c>
      <c r="H31" s="71">
        <v>32</v>
      </c>
      <c r="I31" s="81">
        <f t="shared" si="2"/>
        <v>35.355000000000004</v>
      </c>
      <c r="J31" s="71">
        <f t="shared" si="0"/>
        <v>28.284000000000002</v>
      </c>
      <c r="K31" s="71">
        <f t="shared" si="1"/>
        <v>42.426000000000002</v>
      </c>
    </row>
    <row r="32" spans="1:11" ht="16.5">
      <c r="A32" s="64">
        <v>20</v>
      </c>
      <c r="B32" s="65" t="s">
        <v>42</v>
      </c>
      <c r="C32" s="66">
        <v>1</v>
      </c>
      <c r="D32" s="67" t="s">
        <v>23</v>
      </c>
      <c r="E32" s="62">
        <v>38</v>
      </c>
      <c r="F32" s="62">
        <v>23.45</v>
      </c>
      <c r="G32" s="63">
        <v>22</v>
      </c>
      <c r="H32" s="71">
        <v>22</v>
      </c>
      <c r="I32" s="81">
        <f t="shared" si="2"/>
        <v>26.362500000000001</v>
      </c>
      <c r="J32" s="71">
        <f t="shared" si="0"/>
        <v>21.09</v>
      </c>
      <c r="K32" s="71">
        <f t="shared" si="1"/>
        <v>31.635000000000002</v>
      </c>
    </row>
    <row r="33" spans="1:11" ht="16.5">
      <c r="A33" s="20">
        <v>21</v>
      </c>
      <c r="B33" s="65" t="s">
        <v>43</v>
      </c>
      <c r="C33" s="66">
        <v>1</v>
      </c>
      <c r="D33" s="67" t="s">
        <v>23</v>
      </c>
      <c r="E33" s="62">
        <v>35</v>
      </c>
      <c r="F33" s="62">
        <v>17.5</v>
      </c>
      <c r="G33" s="63">
        <v>16.5</v>
      </c>
      <c r="H33" s="70">
        <v>15</v>
      </c>
      <c r="I33" s="81">
        <f>AVERAGE(F33:H33)</f>
        <v>16.333333333333332</v>
      </c>
      <c r="J33" s="71">
        <f t="shared" si="0"/>
        <v>13.066666666666666</v>
      </c>
      <c r="K33" s="71">
        <f t="shared" si="1"/>
        <v>19.599999999999998</v>
      </c>
    </row>
    <row r="34" spans="1:11" ht="16.5">
      <c r="A34" s="64">
        <v>22</v>
      </c>
      <c r="B34" s="65" t="s">
        <v>44</v>
      </c>
      <c r="C34" s="66">
        <v>1</v>
      </c>
      <c r="D34" s="67" t="s">
        <v>23</v>
      </c>
      <c r="E34" s="62">
        <v>20</v>
      </c>
      <c r="F34" s="62">
        <v>12.75</v>
      </c>
      <c r="G34" s="63">
        <v>11</v>
      </c>
      <c r="H34" s="70">
        <v>9</v>
      </c>
      <c r="I34" s="81">
        <f t="shared" ref="I34:I54" si="3">AVERAGE(E34:H34)</f>
        <v>13.1875</v>
      </c>
      <c r="J34" s="71">
        <f t="shared" si="0"/>
        <v>10.55</v>
      </c>
      <c r="K34" s="71">
        <f t="shared" si="1"/>
        <v>15.824999999999999</v>
      </c>
    </row>
    <row r="35" spans="1:11" ht="16.5">
      <c r="A35" s="20">
        <v>23</v>
      </c>
      <c r="B35" s="65" t="s">
        <v>45</v>
      </c>
      <c r="C35" s="66">
        <v>1</v>
      </c>
      <c r="D35" s="67" t="s">
        <v>23</v>
      </c>
      <c r="E35" s="62">
        <v>48</v>
      </c>
      <c r="F35" s="62">
        <v>37.5</v>
      </c>
      <c r="G35" s="63">
        <v>38.549999999999997</v>
      </c>
      <c r="H35" s="74"/>
      <c r="I35" s="81">
        <f t="shared" si="3"/>
        <v>41.35</v>
      </c>
      <c r="J35" s="71">
        <f t="shared" si="0"/>
        <v>33.08</v>
      </c>
      <c r="K35" s="71">
        <f t="shared" si="1"/>
        <v>49.620000000000005</v>
      </c>
    </row>
    <row r="36" spans="1:11" ht="16.5">
      <c r="A36" s="64">
        <v>24</v>
      </c>
      <c r="B36" s="65" t="s">
        <v>46</v>
      </c>
      <c r="C36" s="66">
        <v>1</v>
      </c>
      <c r="D36" s="67" t="s">
        <v>23</v>
      </c>
      <c r="E36" s="62">
        <v>38</v>
      </c>
      <c r="F36" s="62">
        <v>24</v>
      </c>
      <c r="G36" s="63">
        <v>24.5</v>
      </c>
      <c r="H36" s="74"/>
      <c r="I36" s="81">
        <f t="shared" si="3"/>
        <v>28.833333333333332</v>
      </c>
      <c r="J36" s="71">
        <f t="shared" si="0"/>
        <v>23.066666666666666</v>
      </c>
      <c r="K36" s="71">
        <f t="shared" si="1"/>
        <v>34.6</v>
      </c>
    </row>
    <row r="37" spans="1:11" ht="16.5">
      <c r="A37" s="20">
        <v>25</v>
      </c>
      <c r="B37" s="65" t="s">
        <v>47</v>
      </c>
      <c r="C37" s="66">
        <v>1</v>
      </c>
      <c r="D37" s="67" t="s">
        <v>23</v>
      </c>
      <c r="E37" s="62">
        <v>35</v>
      </c>
      <c r="F37" s="62">
        <v>18</v>
      </c>
      <c r="G37" s="63">
        <v>17.899999999999999</v>
      </c>
      <c r="H37" s="71">
        <v>44</v>
      </c>
      <c r="I37" s="81">
        <f t="shared" si="3"/>
        <v>28.725000000000001</v>
      </c>
      <c r="J37" s="71">
        <f t="shared" si="0"/>
        <v>22.98</v>
      </c>
      <c r="K37" s="71">
        <f t="shared" si="1"/>
        <v>34.47</v>
      </c>
    </row>
    <row r="38" spans="1:11" ht="16.5">
      <c r="A38" s="64">
        <v>26</v>
      </c>
      <c r="B38" s="65" t="s">
        <v>48</v>
      </c>
      <c r="C38" s="66">
        <v>1</v>
      </c>
      <c r="D38" s="67" t="s">
        <v>23</v>
      </c>
      <c r="E38" s="62">
        <v>20</v>
      </c>
      <c r="F38" s="62">
        <v>15</v>
      </c>
      <c r="G38" s="63">
        <v>12.4</v>
      </c>
      <c r="H38" s="71">
        <v>19</v>
      </c>
      <c r="I38" s="80">
        <f t="shared" si="3"/>
        <v>16.600000000000001</v>
      </c>
      <c r="J38" s="71">
        <f t="shared" si="0"/>
        <v>13.280000000000001</v>
      </c>
      <c r="K38" s="71">
        <f t="shared" si="1"/>
        <v>19.920000000000002</v>
      </c>
    </row>
    <row r="39" spans="1:11" ht="16.5">
      <c r="A39" s="20">
        <v>27</v>
      </c>
      <c r="B39" s="65" t="s">
        <v>49</v>
      </c>
      <c r="C39" s="66">
        <v>1</v>
      </c>
      <c r="D39" s="67" t="s">
        <v>23</v>
      </c>
      <c r="E39" s="62">
        <v>5</v>
      </c>
      <c r="F39" s="62">
        <v>0.25</v>
      </c>
      <c r="G39" s="63">
        <v>9.6999999999999993</v>
      </c>
      <c r="H39" s="71">
        <v>0.35</v>
      </c>
      <c r="I39" s="80">
        <f t="shared" si="3"/>
        <v>3.8249999999999997</v>
      </c>
      <c r="J39" s="71">
        <f t="shared" si="0"/>
        <v>3.0599999999999996</v>
      </c>
      <c r="K39" s="71">
        <f t="shared" si="1"/>
        <v>4.59</v>
      </c>
    </row>
    <row r="40" spans="1:11" ht="16.5">
      <c r="A40" s="64">
        <v>28</v>
      </c>
      <c r="B40" s="65" t="s">
        <v>50</v>
      </c>
      <c r="C40" s="66">
        <v>1</v>
      </c>
      <c r="D40" s="67" t="s">
        <v>23</v>
      </c>
      <c r="E40" s="62">
        <v>5</v>
      </c>
      <c r="F40" s="62">
        <v>0.85</v>
      </c>
      <c r="G40" s="63">
        <v>9.6999999999999993</v>
      </c>
      <c r="H40" s="71">
        <v>0.55000000000000004</v>
      </c>
      <c r="I40" s="80">
        <f t="shared" si="3"/>
        <v>4.0249999999999995</v>
      </c>
      <c r="J40" s="71">
        <f t="shared" si="0"/>
        <v>3.2199999999999998</v>
      </c>
      <c r="K40" s="71">
        <f t="shared" si="1"/>
        <v>4.8299999999999992</v>
      </c>
    </row>
    <row r="41" spans="1:11" ht="16.5">
      <c r="A41" s="20">
        <v>29</v>
      </c>
      <c r="B41" s="65" t="s">
        <v>51</v>
      </c>
      <c r="C41" s="66">
        <v>1</v>
      </c>
      <c r="D41" s="67" t="s">
        <v>23</v>
      </c>
      <c r="E41" s="62">
        <v>5</v>
      </c>
      <c r="F41" s="62">
        <v>2.4</v>
      </c>
      <c r="G41" s="63">
        <v>5.5</v>
      </c>
      <c r="H41" s="71">
        <v>1.5</v>
      </c>
      <c r="I41" s="80">
        <f t="shared" si="3"/>
        <v>3.6</v>
      </c>
      <c r="J41" s="71">
        <f t="shared" si="0"/>
        <v>2.88</v>
      </c>
      <c r="K41" s="71">
        <f t="shared" si="1"/>
        <v>4.32</v>
      </c>
    </row>
    <row r="42" spans="1:11" ht="18.75" customHeight="1">
      <c r="A42" s="64">
        <v>30</v>
      </c>
      <c r="B42" s="65" t="s">
        <v>52</v>
      </c>
      <c r="C42" s="66">
        <v>1</v>
      </c>
      <c r="D42" s="67" t="s">
        <v>23</v>
      </c>
      <c r="E42" s="62">
        <v>3.5</v>
      </c>
      <c r="F42" s="62">
        <v>2.5</v>
      </c>
      <c r="G42" s="63">
        <v>2.75</v>
      </c>
      <c r="H42" s="70">
        <v>0.75</v>
      </c>
      <c r="I42" s="81">
        <f t="shared" si="3"/>
        <v>2.375</v>
      </c>
      <c r="J42" s="71">
        <f t="shared" si="0"/>
        <v>1.9</v>
      </c>
      <c r="K42" s="71">
        <f t="shared" si="1"/>
        <v>2.85</v>
      </c>
    </row>
    <row r="43" spans="1:11" ht="18.75" customHeight="1">
      <c r="A43" s="20">
        <v>31</v>
      </c>
      <c r="B43" s="65" t="s">
        <v>53</v>
      </c>
      <c r="C43" s="66">
        <v>1</v>
      </c>
      <c r="D43" s="67" t="s">
        <v>23</v>
      </c>
      <c r="E43" s="62">
        <v>5</v>
      </c>
      <c r="F43" s="62">
        <v>3.5</v>
      </c>
      <c r="G43" s="63">
        <v>2.75</v>
      </c>
      <c r="H43" s="70">
        <v>5</v>
      </c>
      <c r="I43" s="81">
        <f t="shared" si="3"/>
        <v>4.0625</v>
      </c>
      <c r="J43" s="71">
        <f t="shared" si="0"/>
        <v>3.25</v>
      </c>
      <c r="K43" s="71">
        <f t="shared" si="1"/>
        <v>4.875</v>
      </c>
    </row>
    <row r="44" spans="1:11" ht="18.75" customHeight="1">
      <c r="A44" s="64">
        <v>32</v>
      </c>
      <c r="B44" s="65" t="s">
        <v>54</v>
      </c>
      <c r="C44" s="66">
        <v>1</v>
      </c>
      <c r="D44" s="67" t="s">
        <v>23</v>
      </c>
      <c r="E44" s="62">
        <v>5</v>
      </c>
      <c r="F44" s="62">
        <v>4.75</v>
      </c>
      <c r="G44" s="63">
        <v>3.3</v>
      </c>
      <c r="H44" s="70">
        <v>8</v>
      </c>
      <c r="I44" s="81">
        <f t="shared" si="3"/>
        <v>5.2625000000000002</v>
      </c>
      <c r="J44" s="71">
        <f t="shared" si="0"/>
        <v>4.21</v>
      </c>
      <c r="K44" s="71">
        <f t="shared" si="1"/>
        <v>6.3150000000000004</v>
      </c>
    </row>
    <row r="45" spans="1:11" ht="18.75" customHeight="1">
      <c r="A45" s="20">
        <v>33</v>
      </c>
      <c r="B45" s="65" t="s">
        <v>55</v>
      </c>
      <c r="C45" s="66">
        <v>1</v>
      </c>
      <c r="D45" s="67" t="s">
        <v>23</v>
      </c>
      <c r="E45" s="62">
        <v>22</v>
      </c>
      <c r="F45" s="62">
        <v>12</v>
      </c>
      <c r="G45" s="63">
        <v>2.2000000000000002</v>
      </c>
      <c r="H45" s="70">
        <v>9</v>
      </c>
      <c r="I45" s="81">
        <f t="shared" si="3"/>
        <v>11.3</v>
      </c>
      <c r="J45" s="71">
        <f t="shared" si="0"/>
        <v>9.0400000000000009</v>
      </c>
      <c r="K45" s="71">
        <f t="shared" si="1"/>
        <v>13.56</v>
      </c>
    </row>
    <row r="46" spans="1:11" ht="18.75" customHeight="1">
      <c r="A46" s="64">
        <v>34</v>
      </c>
      <c r="B46" s="65" t="s">
        <v>56</v>
      </c>
      <c r="C46" s="66">
        <v>1</v>
      </c>
      <c r="D46" s="67" t="s">
        <v>23</v>
      </c>
      <c r="E46" s="62">
        <v>22</v>
      </c>
      <c r="F46" s="62">
        <v>14</v>
      </c>
      <c r="G46" s="63">
        <v>2.75</v>
      </c>
      <c r="H46" s="71">
        <v>11</v>
      </c>
      <c r="I46" s="80">
        <f t="shared" si="3"/>
        <v>12.4375</v>
      </c>
      <c r="J46" s="71">
        <f t="shared" si="0"/>
        <v>9.9499999999999993</v>
      </c>
      <c r="K46" s="71">
        <f t="shared" si="1"/>
        <v>14.925000000000001</v>
      </c>
    </row>
    <row r="47" spans="1:11" ht="18.75" customHeight="1">
      <c r="A47" s="20">
        <v>35</v>
      </c>
      <c r="B47" s="65" t="s">
        <v>57</v>
      </c>
      <c r="C47" s="66">
        <v>1</v>
      </c>
      <c r="D47" s="67" t="s">
        <v>23</v>
      </c>
      <c r="E47" s="62">
        <v>22</v>
      </c>
      <c r="F47" s="62">
        <v>16</v>
      </c>
      <c r="G47" s="63">
        <v>4.0999999999999996</v>
      </c>
      <c r="H47" s="71">
        <v>13</v>
      </c>
      <c r="I47" s="80">
        <f t="shared" si="3"/>
        <v>13.775</v>
      </c>
      <c r="J47" s="71">
        <f t="shared" si="0"/>
        <v>11.02</v>
      </c>
      <c r="K47" s="71">
        <f t="shared" si="1"/>
        <v>16.53</v>
      </c>
    </row>
    <row r="48" spans="1:11" ht="18.75" customHeight="1">
      <c r="A48" s="64">
        <v>36</v>
      </c>
      <c r="B48" s="65" t="s">
        <v>58</v>
      </c>
      <c r="C48" s="66">
        <v>1</v>
      </c>
      <c r="D48" s="67" t="s">
        <v>23</v>
      </c>
      <c r="E48" s="62">
        <v>30</v>
      </c>
      <c r="F48" s="62">
        <v>20</v>
      </c>
      <c r="G48" s="63">
        <v>5.5</v>
      </c>
      <c r="H48" s="71">
        <v>15</v>
      </c>
      <c r="I48" s="80">
        <f t="shared" si="3"/>
        <v>17.625</v>
      </c>
      <c r="J48" s="71">
        <f t="shared" si="0"/>
        <v>14.1</v>
      </c>
      <c r="K48" s="71">
        <f t="shared" si="1"/>
        <v>21.15</v>
      </c>
    </row>
    <row r="49" spans="1:11" ht="18.75" customHeight="1">
      <c r="A49" s="20">
        <v>37</v>
      </c>
      <c r="B49" s="65" t="s">
        <v>59</v>
      </c>
      <c r="C49" s="66">
        <v>1</v>
      </c>
      <c r="D49" s="67" t="s">
        <v>23</v>
      </c>
      <c r="E49" s="62">
        <v>5</v>
      </c>
      <c r="F49" s="62">
        <v>0.5</v>
      </c>
      <c r="G49" s="63">
        <v>0.45</v>
      </c>
      <c r="H49" s="71">
        <v>1.25</v>
      </c>
      <c r="I49" s="80">
        <f t="shared" si="3"/>
        <v>1.8</v>
      </c>
      <c r="J49" s="71">
        <f t="shared" si="0"/>
        <v>1.44</v>
      </c>
      <c r="K49" s="71">
        <f t="shared" si="1"/>
        <v>2.16</v>
      </c>
    </row>
    <row r="50" spans="1:11" ht="18.75" customHeight="1">
      <c r="A50" s="64">
        <v>38</v>
      </c>
      <c r="B50" s="65" t="s">
        <v>60</v>
      </c>
      <c r="C50" s="66">
        <v>1</v>
      </c>
      <c r="D50" s="67" t="s">
        <v>23</v>
      </c>
      <c r="E50" s="72">
        <v>5</v>
      </c>
      <c r="F50" s="72">
        <v>0.75</v>
      </c>
      <c r="G50" s="63">
        <v>0.85</v>
      </c>
      <c r="H50" s="73">
        <v>1.5</v>
      </c>
      <c r="I50" s="82">
        <f t="shared" si="3"/>
        <v>2.0249999999999999</v>
      </c>
      <c r="J50" s="71">
        <f t="shared" si="0"/>
        <v>1.6199999999999999</v>
      </c>
      <c r="K50" s="71">
        <f t="shared" si="1"/>
        <v>2.4299999999999997</v>
      </c>
    </row>
    <row r="51" spans="1:11" ht="18.75" customHeight="1">
      <c r="A51" s="20">
        <v>39</v>
      </c>
      <c r="B51" s="65" t="s">
        <v>61</v>
      </c>
      <c r="C51" s="66">
        <v>1</v>
      </c>
      <c r="D51" s="67" t="s">
        <v>23</v>
      </c>
      <c r="E51" s="62">
        <v>5</v>
      </c>
      <c r="F51" s="62">
        <v>0.95</v>
      </c>
      <c r="G51" s="63" t="s">
        <v>62</v>
      </c>
      <c r="H51" s="71">
        <v>1.75</v>
      </c>
      <c r="I51" s="80">
        <f t="shared" si="3"/>
        <v>2.5666666666666669</v>
      </c>
      <c r="J51" s="71">
        <f t="shared" si="0"/>
        <v>2.0533333333333337</v>
      </c>
      <c r="K51" s="71">
        <f t="shared" si="1"/>
        <v>3.08</v>
      </c>
    </row>
    <row r="52" spans="1:11" ht="18.75" customHeight="1">
      <c r="A52" s="64">
        <v>40</v>
      </c>
      <c r="B52" s="65" t="s">
        <v>63</v>
      </c>
      <c r="C52" s="66">
        <v>1</v>
      </c>
      <c r="D52" s="67" t="s">
        <v>23</v>
      </c>
      <c r="E52" s="62">
        <v>1.8</v>
      </c>
      <c r="F52" s="62">
        <v>0.35</v>
      </c>
      <c r="G52" s="63">
        <v>0.7</v>
      </c>
      <c r="H52" s="70">
        <v>0.25</v>
      </c>
      <c r="I52" s="81">
        <f t="shared" si="3"/>
        <v>0.77499999999999991</v>
      </c>
      <c r="J52" s="71">
        <f t="shared" si="0"/>
        <v>0.61999999999999988</v>
      </c>
      <c r="K52" s="71">
        <f t="shared" si="1"/>
        <v>0.92999999999999994</v>
      </c>
    </row>
    <row r="53" spans="1:11" ht="18.75" customHeight="1">
      <c r="A53" s="20">
        <v>41</v>
      </c>
      <c r="B53" s="65" t="s">
        <v>64</v>
      </c>
      <c r="C53" s="66">
        <v>1</v>
      </c>
      <c r="D53" s="67" t="s">
        <v>23</v>
      </c>
      <c r="E53" s="62">
        <v>1.8</v>
      </c>
      <c r="F53" s="62">
        <v>0.45</v>
      </c>
      <c r="G53" s="63">
        <v>0.9</v>
      </c>
      <c r="H53" s="70">
        <v>0.3</v>
      </c>
      <c r="I53" s="81">
        <f t="shared" si="3"/>
        <v>0.86249999999999993</v>
      </c>
      <c r="J53" s="71">
        <f t="shared" si="0"/>
        <v>0.69</v>
      </c>
      <c r="K53" s="71">
        <f t="shared" si="1"/>
        <v>1.0349999999999999</v>
      </c>
    </row>
    <row r="54" spans="1:11" ht="18.75" customHeight="1">
      <c r="A54" s="64">
        <v>42</v>
      </c>
      <c r="B54" s="65" t="s">
        <v>65</v>
      </c>
      <c r="C54" s="66">
        <v>1</v>
      </c>
      <c r="D54" s="67" t="s">
        <v>23</v>
      </c>
      <c r="E54" s="62">
        <v>5</v>
      </c>
      <c r="F54" s="62">
        <v>1.45</v>
      </c>
      <c r="G54" s="63">
        <v>3.5</v>
      </c>
      <c r="H54" s="70">
        <v>1.5</v>
      </c>
      <c r="I54" s="81">
        <f t="shared" si="3"/>
        <v>2.8624999999999998</v>
      </c>
      <c r="J54" s="71">
        <f t="shared" si="0"/>
        <v>2.29</v>
      </c>
      <c r="K54" s="71">
        <f t="shared" si="1"/>
        <v>3.4349999999999996</v>
      </c>
    </row>
    <row r="55" spans="1:11" ht="18.75" customHeight="1">
      <c r="A55" s="20">
        <v>43</v>
      </c>
      <c r="B55" s="65" t="s">
        <v>66</v>
      </c>
      <c r="C55" s="66">
        <v>1</v>
      </c>
      <c r="D55" s="67" t="s">
        <v>23</v>
      </c>
      <c r="E55" s="62">
        <v>10</v>
      </c>
      <c r="F55" s="62">
        <v>3.25</v>
      </c>
      <c r="G55" s="63">
        <v>4.2</v>
      </c>
      <c r="H55" s="70">
        <v>4</v>
      </c>
      <c r="I55" s="81">
        <f>SUM(E55:H55)</f>
        <v>21.45</v>
      </c>
      <c r="J55" s="71">
        <f t="shared" si="0"/>
        <v>17.16</v>
      </c>
      <c r="K55" s="71">
        <f t="shared" si="1"/>
        <v>25.74</v>
      </c>
    </row>
    <row r="56" spans="1:11" ht="16.5">
      <c r="A56" s="64">
        <v>44</v>
      </c>
      <c r="B56" s="65" t="s">
        <v>67</v>
      </c>
      <c r="C56" s="66">
        <v>1</v>
      </c>
      <c r="D56" s="67" t="s">
        <v>23</v>
      </c>
      <c r="E56" s="62">
        <v>15</v>
      </c>
      <c r="F56" s="62">
        <v>7</v>
      </c>
      <c r="G56" s="63">
        <v>1.9</v>
      </c>
      <c r="H56" s="71">
        <v>10</v>
      </c>
      <c r="I56" s="80">
        <f t="shared" ref="I56:I75" si="4">AVERAGE(E56:H56)</f>
        <v>8.4749999999999996</v>
      </c>
      <c r="J56" s="71">
        <f t="shared" si="0"/>
        <v>6.7799999999999994</v>
      </c>
      <c r="K56" s="71">
        <f t="shared" si="1"/>
        <v>10.17</v>
      </c>
    </row>
    <row r="57" spans="1:11" ht="16.5">
      <c r="A57" s="20">
        <v>45</v>
      </c>
      <c r="B57" s="65" t="s">
        <v>68</v>
      </c>
      <c r="C57" s="66">
        <v>1</v>
      </c>
      <c r="D57" s="67" t="s">
        <v>23</v>
      </c>
      <c r="E57" s="62">
        <v>15</v>
      </c>
      <c r="F57" s="62">
        <v>9</v>
      </c>
      <c r="G57" s="63">
        <v>2.9</v>
      </c>
      <c r="H57" s="71">
        <v>13</v>
      </c>
      <c r="I57" s="80">
        <f t="shared" si="4"/>
        <v>9.9749999999999996</v>
      </c>
      <c r="J57" s="71">
        <f t="shared" si="0"/>
        <v>7.9799999999999995</v>
      </c>
      <c r="K57" s="71">
        <f t="shared" si="1"/>
        <v>11.969999999999999</v>
      </c>
    </row>
    <row r="58" spans="1:11" ht="16.5">
      <c r="A58" s="75">
        <v>46</v>
      </c>
      <c r="B58" s="65" t="s">
        <v>69</v>
      </c>
      <c r="C58" s="66">
        <v>1</v>
      </c>
      <c r="D58" s="67" t="s">
        <v>23</v>
      </c>
      <c r="E58" s="62">
        <v>15</v>
      </c>
      <c r="F58" s="62">
        <v>12</v>
      </c>
      <c r="G58" s="63">
        <v>4.5</v>
      </c>
      <c r="H58" s="71">
        <v>18</v>
      </c>
      <c r="I58" s="80">
        <f t="shared" si="4"/>
        <v>12.375</v>
      </c>
      <c r="J58" s="71">
        <f t="shared" si="0"/>
        <v>9.9</v>
      </c>
      <c r="K58" s="71">
        <f t="shared" si="1"/>
        <v>14.85</v>
      </c>
    </row>
    <row r="59" spans="1:11" ht="16.5">
      <c r="A59" s="75">
        <v>47</v>
      </c>
      <c r="B59" s="65" t="s">
        <v>70</v>
      </c>
      <c r="C59" s="66">
        <v>1</v>
      </c>
      <c r="D59" s="67" t="s">
        <v>23</v>
      </c>
      <c r="E59" s="62">
        <v>6</v>
      </c>
      <c r="F59" s="62">
        <v>2.75</v>
      </c>
      <c r="G59" s="63">
        <v>5.5</v>
      </c>
      <c r="H59" s="71">
        <v>2</v>
      </c>
      <c r="I59" s="80">
        <f t="shared" si="4"/>
        <v>4.0625</v>
      </c>
      <c r="J59" s="71">
        <f t="shared" si="0"/>
        <v>3.25</v>
      </c>
      <c r="K59" s="71">
        <f t="shared" si="1"/>
        <v>4.875</v>
      </c>
    </row>
    <row r="60" spans="1:11" ht="16.5">
      <c r="A60" s="75">
        <v>48</v>
      </c>
      <c r="B60" s="65" t="s">
        <v>71</v>
      </c>
      <c r="C60" s="66">
        <v>1</v>
      </c>
      <c r="D60" s="67" t="s">
        <v>23</v>
      </c>
      <c r="E60" s="62">
        <v>10</v>
      </c>
      <c r="F60" s="62">
        <v>3.75</v>
      </c>
      <c r="G60" s="63">
        <v>7.5</v>
      </c>
      <c r="H60" s="71">
        <v>4</v>
      </c>
      <c r="I60" s="80">
        <f t="shared" si="4"/>
        <v>6.3125</v>
      </c>
      <c r="J60" s="71">
        <f t="shared" si="0"/>
        <v>5.05</v>
      </c>
      <c r="K60" s="71">
        <f t="shared" si="1"/>
        <v>7.5750000000000002</v>
      </c>
    </row>
    <row r="61" spans="1:11" ht="16.5">
      <c r="A61" s="75">
        <v>49</v>
      </c>
      <c r="B61" s="65" t="s">
        <v>72</v>
      </c>
      <c r="C61" s="66">
        <v>1</v>
      </c>
      <c r="D61" s="67" t="s">
        <v>23</v>
      </c>
      <c r="E61" s="62">
        <v>6</v>
      </c>
      <c r="F61" s="62">
        <v>2.25</v>
      </c>
      <c r="G61" s="63">
        <v>2.1</v>
      </c>
      <c r="H61" s="71">
        <v>2</v>
      </c>
      <c r="I61" s="80">
        <f t="shared" si="4"/>
        <v>3.0874999999999999</v>
      </c>
      <c r="J61" s="71">
        <f t="shared" si="0"/>
        <v>2.4699999999999998</v>
      </c>
      <c r="K61" s="71">
        <f t="shared" si="1"/>
        <v>3.7050000000000001</v>
      </c>
    </row>
    <row r="62" spans="1:11" ht="16.5">
      <c r="A62" s="75">
        <v>50</v>
      </c>
      <c r="B62" s="65" t="s">
        <v>73</v>
      </c>
      <c r="C62" s="66">
        <v>1</v>
      </c>
      <c r="D62" s="67" t="s">
        <v>23</v>
      </c>
      <c r="E62" s="62">
        <v>10</v>
      </c>
      <c r="F62" s="62">
        <v>3.95</v>
      </c>
      <c r="G62" s="63">
        <v>2.9</v>
      </c>
      <c r="H62" s="71">
        <v>3.5</v>
      </c>
      <c r="I62" s="80">
        <f t="shared" si="4"/>
        <v>5.0874999999999995</v>
      </c>
      <c r="J62" s="71">
        <f t="shared" si="0"/>
        <v>4.0699999999999994</v>
      </c>
      <c r="K62" s="71">
        <f t="shared" si="1"/>
        <v>6.1049999999999995</v>
      </c>
    </row>
    <row r="63" spans="1:11" ht="16.5">
      <c r="A63" s="75">
        <v>51</v>
      </c>
      <c r="B63" s="65" t="s">
        <v>74</v>
      </c>
      <c r="C63" s="66">
        <v>1</v>
      </c>
      <c r="D63" s="67" t="s">
        <v>23</v>
      </c>
      <c r="E63" s="62">
        <v>12</v>
      </c>
      <c r="F63" s="62">
        <v>65</v>
      </c>
      <c r="G63" s="63">
        <v>59</v>
      </c>
      <c r="H63" s="74"/>
      <c r="I63" s="81">
        <f t="shared" si="4"/>
        <v>45.333333333333336</v>
      </c>
      <c r="J63" s="71">
        <f t="shared" si="0"/>
        <v>36.266666666666666</v>
      </c>
      <c r="K63" s="71">
        <f t="shared" si="1"/>
        <v>54.400000000000006</v>
      </c>
    </row>
    <row r="64" spans="1:11" ht="16.5">
      <c r="A64" s="75">
        <v>52</v>
      </c>
      <c r="B64" s="65" t="s">
        <v>75</v>
      </c>
      <c r="C64" s="66">
        <v>1</v>
      </c>
      <c r="D64" s="67" t="s">
        <v>23</v>
      </c>
      <c r="E64" s="62">
        <v>12</v>
      </c>
      <c r="F64" s="62">
        <v>62</v>
      </c>
      <c r="G64" s="63">
        <v>82.5</v>
      </c>
      <c r="H64" s="74"/>
      <c r="I64" s="81">
        <f t="shared" si="4"/>
        <v>52.166666666666664</v>
      </c>
      <c r="J64" s="71">
        <f t="shared" si="0"/>
        <v>41.733333333333334</v>
      </c>
      <c r="K64" s="71">
        <f t="shared" si="1"/>
        <v>62.599999999999994</v>
      </c>
    </row>
    <row r="65" spans="1:11" ht="16.5">
      <c r="A65" s="75">
        <v>53</v>
      </c>
      <c r="B65" s="65" t="s">
        <v>76</v>
      </c>
      <c r="C65" s="66">
        <v>1</v>
      </c>
      <c r="D65" s="67" t="s">
        <v>23</v>
      </c>
      <c r="E65" s="62">
        <v>8</v>
      </c>
      <c r="F65" s="62">
        <v>55</v>
      </c>
      <c r="G65" s="63">
        <v>49</v>
      </c>
      <c r="H65" s="74"/>
      <c r="I65" s="81">
        <f t="shared" si="4"/>
        <v>37.333333333333336</v>
      </c>
      <c r="J65" s="71">
        <f t="shared" si="0"/>
        <v>29.866666666666667</v>
      </c>
      <c r="K65" s="71">
        <f t="shared" si="1"/>
        <v>44.800000000000004</v>
      </c>
    </row>
    <row r="66" spans="1:11" ht="16.5">
      <c r="A66" s="75">
        <v>54</v>
      </c>
      <c r="B66" s="65" t="s">
        <v>77</v>
      </c>
      <c r="C66" s="66">
        <v>1</v>
      </c>
      <c r="D66" s="67" t="s">
        <v>23</v>
      </c>
      <c r="E66" s="62">
        <v>8</v>
      </c>
      <c r="F66" s="62">
        <v>47</v>
      </c>
      <c r="G66" s="63">
        <v>33</v>
      </c>
      <c r="H66" s="74"/>
      <c r="I66" s="81">
        <f t="shared" si="4"/>
        <v>29.333333333333332</v>
      </c>
      <c r="J66" s="71">
        <f t="shared" si="0"/>
        <v>23.466666666666665</v>
      </c>
      <c r="K66" s="71">
        <f t="shared" si="1"/>
        <v>35.200000000000003</v>
      </c>
    </row>
    <row r="67" spans="1:11" ht="16.5">
      <c r="A67" s="75">
        <v>55</v>
      </c>
      <c r="B67" s="83" t="s">
        <v>78</v>
      </c>
      <c r="C67" s="66">
        <v>1</v>
      </c>
      <c r="D67" s="67" t="s">
        <v>23</v>
      </c>
      <c r="E67" s="62">
        <v>25</v>
      </c>
      <c r="F67" s="62">
        <v>55</v>
      </c>
      <c r="G67" s="63">
        <v>35</v>
      </c>
      <c r="H67" s="71">
        <v>140</v>
      </c>
      <c r="I67" s="81">
        <f t="shared" si="4"/>
        <v>63.75</v>
      </c>
      <c r="J67" s="71">
        <f t="shared" si="0"/>
        <v>51</v>
      </c>
      <c r="K67" s="71">
        <f t="shared" si="1"/>
        <v>76.5</v>
      </c>
    </row>
    <row r="68" spans="1:11" ht="16.5">
      <c r="A68" s="75">
        <v>56</v>
      </c>
      <c r="B68" s="83" t="s">
        <v>79</v>
      </c>
      <c r="C68" s="66">
        <v>1</v>
      </c>
      <c r="D68" s="67" t="s">
        <v>23</v>
      </c>
      <c r="E68" s="62">
        <v>30</v>
      </c>
      <c r="F68" s="62">
        <v>75</v>
      </c>
      <c r="G68" s="84"/>
      <c r="H68" s="74"/>
      <c r="I68" s="81">
        <f t="shared" si="4"/>
        <v>52.5</v>
      </c>
      <c r="J68" s="71">
        <f t="shared" si="0"/>
        <v>42</v>
      </c>
      <c r="K68" s="71">
        <f t="shared" si="1"/>
        <v>63</v>
      </c>
    </row>
    <row r="69" spans="1:11" ht="16.5">
      <c r="A69" s="75">
        <v>57</v>
      </c>
      <c r="B69" s="83" t="s">
        <v>80</v>
      </c>
      <c r="C69" s="66">
        <v>1</v>
      </c>
      <c r="D69" s="67" t="s">
        <v>23</v>
      </c>
      <c r="E69" s="62">
        <v>10</v>
      </c>
      <c r="F69" s="62">
        <v>9.5</v>
      </c>
      <c r="G69" s="63">
        <v>4.8</v>
      </c>
      <c r="H69" s="71">
        <v>6</v>
      </c>
      <c r="I69" s="80">
        <f t="shared" si="4"/>
        <v>7.5750000000000002</v>
      </c>
      <c r="J69" s="71">
        <f t="shared" si="0"/>
        <v>6.0600000000000005</v>
      </c>
      <c r="K69" s="71">
        <f t="shared" si="1"/>
        <v>9.09</v>
      </c>
    </row>
    <row r="70" spans="1:11" ht="16.5">
      <c r="A70" s="75">
        <v>58</v>
      </c>
      <c r="B70" s="83" t="s">
        <v>81</v>
      </c>
      <c r="C70" s="66">
        <v>1</v>
      </c>
      <c r="D70" s="67" t="s">
        <v>23</v>
      </c>
      <c r="E70" s="62">
        <v>10</v>
      </c>
      <c r="F70" s="62">
        <v>11.75</v>
      </c>
      <c r="G70" s="63">
        <v>12.5</v>
      </c>
      <c r="H70" s="71">
        <v>8</v>
      </c>
      <c r="I70" s="80">
        <f t="shared" si="4"/>
        <v>10.5625</v>
      </c>
      <c r="J70" s="71">
        <f t="shared" si="0"/>
        <v>8.4499999999999993</v>
      </c>
      <c r="K70" s="71">
        <f t="shared" si="1"/>
        <v>12.675000000000001</v>
      </c>
    </row>
    <row r="71" spans="1:11" ht="16.5">
      <c r="A71" s="75">
        <v>59</v>
      </c>
      <c r="B71" s="83" t="s">
        <v>82</v>
      </c>
      <c r="C71" s="66">
        <v>1</v>
      </c>
      <c r="D71" s="67" t="s">
        <v>23</v>
      </c>
      <c r="E71" s="62">
        <v>15</v>
      </c>
      <c r="F71" s="62">
        <v>12.75</v>
      </c>
      <c r="G71" s="63">
        <v>14.5</v>
      </c>
      <c r="H71" s="71">
        <v>18</v>
      </c>
      <c r="I71" s="80">
        <f t="shared" si="4"/>
        <v>15.0625</v>
      </c>
      <c r="J71" s="71">
        <f t="shared" si="0"/>
        <v>12.05</v>
      </c>
      <c r="K71" s="71">
        <f t="shared" si="1"/>
        <v>18.074999999999999</v>
      </c>
    </row>
    <row r="72" spans="1:11" ht="16.5">
      <c r="A72" s="75">
        <v>60</v>
      </c>
      <c r="B72" s="83" t="s">
        <v>83</v>
      </c>
      <c r="C72" s="66">
        <v>1</v>
      </c>
      <c r="D72" s="67" t="s">
        <v>23</v>
      </c>
      <c r="E72" s="62">
        <v>25</v>
      </c>
      <c r="F72" s="62">
        <v>9.5</v>
      </c>
      <c r="G72" s="63">
        <v>33</v>
      </c>
      <c r="H72" s="71">
        <v>9</v>
      </c>
      <c r="I72" s="80">
        <f t="shared" si="4"/>
        <v>19.125</v>
      </c>
      <c r="J72" s="71">
        <f t="shared" si="0"/>
        <v>15.3</v>
      </c>
      <c r="K72" s="71">
        <f t="shared" si="1"/>
        <v>22.95</v>
      </c>
    </row>
    <row r="73" spans="1:11" ht="16.5">
      <c r="A73" s="75">
        <v>61</v>
      </c>
      <c r="B73" s="83" t="s">
        <v>84</v>
      </c>
      <c r="C73" s="66">
        <v>1</v>
      </c>
      <c r="D73" s="67" t="s">
        <v>23</v>
      </c>
      <c r="E73" s="62">
        <v>25</v>
      </c>
      <c r="F73" s="62">
        <v>12</v>
      </c>
      <c r="G73" s="84"/>
      <c r="H73" s="71">
        <v>11</v>
      </c>
      <c r="I73" s="80">
        <f t="shared" si="4"/>
        <v>16</v>
      </c>
      <c r="J73" s="71">
        <f t="shared" si="0"/>
        <v>12.8</v>
      </c>
      <c r="K73" s="71">
        <f t="shared" si="1"/>
        <v>19.2</v>
      </c>
    </row>
    <row r="74" spans="1:11" ht="16.5">
      <c r="A74" s="75">
        <v>62</v>
      </c>
      <c r="B74" s="83" t="s">
        <v>85</v>
      </c>
      <c r="C74" s="66">
        <v>1</v>
      </c>
      <c r="D74" s="67" t="s">
        <v>23</v>
      </c>
      <c r="E74" s="62">
        <v>12</v>
      </c>
      <c r="F74" s="62">
        <v>32</v>
      </c>
      <c r="G74" s="63">
        <v>29</v>
      </c>
      <c r="H74" s="71">
        <v>24</v>
      </c>
      <c r="I74" s="80">
        <f t="shared" si="4"/>
        <v>24.25</v>
      </c>
      <c r="J74" s="71">
        <f t="shared" si="0"/>
        <v>19.399999999999999</v>
      </c>
      <c r="K74" s="71">
        <f t="shared" si="1"/>
        <v>29.1</v>
      </c>
    </row>
    <row r="75" spans="1:11" ht="16.5">
      <c r="A75" s="75">
        <v>63</v>
      </c>
      <c r="B75" s="83" t="s">
        <v>86</v>
      </c>
      <c r="C75" s="66">
        <v>1</v>
      </c>
      <c r="D75" s="67" t="s">
        <v>23</v>
      </c>
      <c r="E75" s="62">
        <v>12</v>
      </c>
      <c r="F75" s="62">
        <v>45</v>
      </c>
      <c r="G75" s="63">
        <v>29</v>
      </c>
      <c r="H75" s="71">
        <v>28</v>
      </c>
      <c r="I75" s="80">
        <f t="shared" si="4"/>
        <v>28.5</v>
      </c>
      <c r="J75" s="71">
        <f t="shared" si="0"/>
        <v>22.8</v>
      </c>
      <c r="K75" s="71">
        <f t="shared" si="1"/>
        <v>34.200000000000003</v>
      </c>
    </row>
    <row r="76" spans="1:11" ht="16.5">
      <c r="A76" s="75">
        <v>64</v>
      </c>
      <c r="B76" s="85" t="s">
        <v>87</v>
      </c>
      <c r="C76" s="66">
        <v>1</v>
      </c>
      <c r="D76" s="67" t="s">
        <v>23</v>
      </c>
      <c r="E76" s="62">
        <v>45</v>
      </c>
      <c r="F76" s="62">
        <v>13.75</v>
      </c>
      <c r="G76" s="63">
        <v>18.899999999999999</v>
      </c>
      <c r="H76" s="71">
        <v>25</v>
      </c>
      <c r="I76" s="80">
        <f>AVERAGE(F76:H76)</f>
        <v>19.216666666666665</v>
      </c>
      <c r="J76" s="71">
        <f t="shared" si="0"/>
        <v>15.373333333333331</v>
      </c>
      <c r="K76" s="71">
        <f t="shared" si="1"/>
        <v>23.06</v>
      </c>
    </row>
    <row r="77" spans="1:11" ht="16.5">
      <c r="A77" s="75">
        <v>65</v>
      </c>
      <c r="B77" s="85" t="s">
        <v>88</v>
      </c>
      <c r="C77" s="66">
        <v>1</v>
      </c>
      <c r="D77" s="67" t="s">
        <v>23</v>
      </c>
      <c r="E77" s="62">
        <v>15</v>
      </c>
      <c r="F77" s="62">
        <v>12</v>
      </c>
      <c r="G77" s="63">
        <v>14.3</v>
      </c>
      <c r="H77" s="71">
        <v>14.5</v>
      </c>
      <c r="I77" s="80">
        <f>AVERAGE(E77:H77)</f>
        <v>13.95</v>
      </c>
      <c r="J77" s="71">
        <f t="shared" si="0"/>
        <v>11.16</v>
      </c>
      <c r="K77" s="71">
        <f t="shared" si="1"/>
        <v>16.739999999999998</v>
      </c>
    </row>
    <row r="78" spans="1:11" ht="16.5">
      <c r="A78" s="75">
        <v>66</v>
      </c>
      <c r="B78" s="85" t="s">
        <v>89</v>
      </c>
      <c r="C78" s="66">
        <v>1</v>
      </c>
      <c r="D78" s="67" t="s">
        <v>23</v>
      </c>
      <c r="E78" s="62">
        <v>30</v>
      </c>
      <c r="F78" s="62">
        <v>14</v>
      </c>
      <c r="G78" s="63">
        <v>7.9</v>
      </c>
      <c r="H78" s="71">
        <v>14</v>
      </c>
      <c r="I78" s="80">
        <f>AVERAGE(E78:H78)</f>
        <v>16.475000000000001</v>
      </c>
      <c r="J78" s="71">
        <f t="shared" si="0"/>
        <v>13.180000000000001</v>
      </c>
      <c r="K78" s="71">
        <f t="shared" si="1"/>
        <v>19.770000000000003</v>
      </c>
    </row>
    <row r="79" spans="1:11" ht="16.5">
      <c r="A79" s="75">
        <v>67</v>
      </c>
      <c r="B79" s="83" t="s">
        <v>90</v>
      </c>
      <c r="C79" s="66">
        <v>1</v>
      </c>
      <c r="D79" s="67" t="s">
        <v>23</v>
      </c>
      <c r="E79" s="62">
        <v>8</v>
      </c>
      <c r="F79" s="62">
        <v>3.95</v>
      </c>
      <c r="G79" s="63">
        <v>6.9</v>
      </c>
      <c r="H79" s="71">
        <v>14</v>
      </c>
      <c r="I79" s="80">
        <f>AVERAGE(E79:H79)</f>
        <v>8.2125000000000004</v>
      </c>
      <c r="J79" s="71">
        <f t="shared" ref="J79:J142" si="5">I79-(I79*20%)</f>
        <v>6.57</v>
      </c>
      <c r="K79" s="71">
        <f t="shared" ref="K79:K142" si="6">I79-(I79*-20%)</f>
        <v>9.8550000000000004</v>
      </c>
    </row>
    <row r="80" spans="1:11" ht="16.5">
      <c r="A80" s="75">
        <v>68</v>
      </c>
      <c r="B80" s="83" t="s">
        <v>91</v>
      </c>
      <c r="C80" s="66">
        <v>1</v>
      </c>
      <c r="D80" s="67"/>
      <c r="E80" s="62">
        <v>8</v>
      </c>
      <c r="F80" s="62">
        <v>4.5</v>
      </c>
      <c r="G80" s="63">
        <v>6.9</v>
      </c>
      <c r="H80" s="71">
        <v>14</v>
      </c>
      <c r="I80" s="80">
        <f>AVERAGE(E80:H80)</f>
        <v>8.35</v>
      </c>
      <c r="J80" s="71">
        <f t="shared" si="5"/>
        <v>6.68</v>
      </c>
      <c r="K80" s="71">
        <f t="shared" si="6"/>
        <v>10.02</v>
      </c>
    </row>
    <row r="81" spans="1:11" ht="16.5">
      <c r="A81" s="75">
        <v>69</v>
      </c>
      <c r="B81" s="83" t="s">
        <v>92</v>
      </c>
      <c r="C81" s="66">
        <v>1</v>
      </c>
      <c r="D81" s="67" t="s">
        <v>23</v>
      </c>
      <c r="E81" s="62">
        <v>15</v>
      </c>
      <c r="F81" s="62">
        <v>12.75</v>
      </c>
      <c r="G81" s="63">
        <v>14</v>
      </c>
      <c r="H81" s="71">
        <v>13</v>
      </c>
      <c r="I81" s="80">
        <f>AVERAGE(C81:H81)</f>
        <v>11.15</v>
      </c>
      <c r="J81" s="71">
        <f t="shared" si="5"/>
        <v>8.92</v>
      </c>
      <c r="K81" s="71">
        <f t="shared" si="6"/>
        <v>13.38</v>
      </c>
    </row>
    <row r="82" spans="1:11" ht="16.5">
      <c r="A82" s="75">
        <v>70</v>
      </c>
      <c r="B82" s="83" t="s">
        <v>93</v>
      </c>
      <c r="C82" s="66">
        <v>1</v>
      </c>
      <c r="D82" s="67" t="s">
        <v>23</v>
      </c>
      <c r="E82" s="62">
        <v>15</v>
      </c>
      <c r="F82" s="62">
        <v>14.7</v>
      </c>
      <c r="G82" s="63">
        <v>14</v>
      </c>
      <c r="H82" s="71">
        <v>18</v>
      </c>
      <c r="I82" s="80">
        <f t="shared" ref="I82:I145" si="7">AVERAGE(E82:H82)</f>
        <v>15.425000000000001</v>
      </c>
      <c r="J82" s="71">
        <f t="shared" si="5"/>
        <v>12.34</v>
      </c>
      <c r="K82" s="71">
        <f t="shared" si="6"/>
        <v>18.510000000000002</v>
      </c>
    </row>
    <row r="83" spans="1:11" ht="16.5">
      <c r="A83" s="75">
        <v>71</v>
      </c>
      <c r="B83" s="83" t="s">
        <v>94</v>
      </c>
      <c r="C83" s="66">
        <v>1</v>
      </c>
      <c r="D83" s="67" t="s">
        <v>23</v>
      </c>
      <c r="E83" s="62">
        <v>50</v>
      </c>
      <c r="F83" s="62">
        <v>6.75</v>
      </c>
      <c r="G83" s="63">
        <v>29</v>
      </c>
      <c r="H83" s="71">
        <v>25</v>
      </c>
      <c r="I83" s="80">
        <f t="shared" si="7"/>
        <v>27.6875</v>
      </c>
      <c r="J83" s="71">
        <f t="shared" si="5"/>
        <v>22.15</v>
      </c>
      <c r="K83" s="71">
        <f t="shared" si="6"/>
        <v>33.225000000000001</v>
      </c>
    </row>
    <row r="84" spans="1:11" ht="16.5">
      <c r="A84" s="75">
        <v>72</v>
      </c>
      <c r="B84" s="83" t="s">
        <v>95</v>
      </c>
      <c r="C84" s="66">
        <v>1</v>
      </c>
      <c r="D84" s="67" t="s">
        <v>23</v>
      </c>
      <c r="E84" s="62">
        <v>75</v>
      </c>
      <c r="F84" s="62">
        <v>17.5</v>
      </c>
      <c r="G84" s="63">
        <v>39</v>
      </c>
      <c r="H84" s="71">
        <v>85</v>
      </c>
      <c r="I84" s="80">
        <f t="shared" si="7"/>
        <v>54.125</v>
      </c>
      <c r="J84" s="71">
        <f t="shared" si="5"/>
        <v>43.3</v>
      </c>
      <c r="K84" s="71">
        <f t="shared" si="6"/>
        <v>64.95</v>
      </c>
    </row>
    <row r="85" spans="1:11" ht="16.5">
      <c r="A85" s="75">
        <v>73</v>
      </c>
      <c r="B85" s="83" t="s">
        <v>96</v>
      </c>
      <c r="C85" s="66">
        <v>1</v>
      </c>
      <c r="D85" s="67" t="s">
        <v>97</v>
      </c>
      <c r="E85" s="62">
        <v>12</v>
      </c>
      <c r="F85" s="62">
        <v>12</v>
      </c>
      <c r="G85" s="63">
        <v>10.9</v>
      </c>
      <c r="H85" s="71">
        <v>12</v>
      </c>
      <c r="I85" s="80">
        <f t="shared" si="7"/>
        <v>11.725</v>
      </c>
      <c r="J85" s="71">
        <f t="shared" si="5"/>
        <v>9.379999999999999</v>
      </c>
      <c r="K85" s="71">
        <f t="shared" si="6"/>
        <v>14.07</v>
      </c>
    </row>
    <row r="86" spans="1:11" ht="16.5">
      <c r="A86" s="75">
        <v>74</v>
      </c>
      <c r="B86" s="83" t="s">
        <v>98</v>
      </c>
      <c r="C86" s="66">
        <v>1</v>
      </c>
      <c r="D86" s="67" t="s">
        <v>99</v>
      </c>
      <c r="E86" s="62">
        <v>5</v>
      </c>
      <c r="F86" s="62">
        <v>5.95</v>
      </c>
      <c r="G86" s="63">
        <v>3.5</v>
      </c>
      <c r="H86" s="71">
        <v>4</v>
      </c>
      <c r="I86" s="80">
        <f t="shared" si="7"/>
        <v>4.6124999999999998</v>
      </c>
      <c r="J86" s="71">
        <f t="shared" si="5"/>
        <v>3.69</v>
      </c>
      <c r="K86" s="71">
        <f t="shared" si="6"/>
        <v>5.5350000000000001</v>
      </c>
    </row>
    <row r="87" spans="1:11" ht="16.5">
      <c r="A87" s="75">
        <v>75</v>
      </c>
      <c r="B87" s="83" t="s">
        <v>100</v>
      </c>
      <c r="C87" s="66">
        <v>1</v>
      </c>
      <c r="D87" s="67" t="s">
        <v>23</v>
      </c>
      <c r="E87" s="62">
        <v>5</v>
      </c>
      <c r="F87" s="62">
        <v>1.45</v>
      </c>
      <c r="G87" s="63">
        <v>0.85</v>
      </c>
      <c r="H87" s="71">
        <v>1</v>
      </c>
      <c r="I87" s="80">
        <f t="shared" si="7"/>
        <v>2.0750000000000002</v>
      </c>
      <c r="J87" s="71">
        <f t="shared" si="5"/>
        <v>1.6600000000000001</v>
      </c>
      <c r="K87" s="71">
        <f t="shared" si="6"/>
        <v>2.4900000000000002</v>
      </c>
    </row>
    <row r="88" spans="1:11" ht="16.5">
      <c r="A88" s="75">
        <v>76</v>
      </c>
      <c r="B88" s="83" t="s">
        <v>101</v>
      </c>
      <c r="C88" s="66">
        <v>1</v>
      </c>
      <c r="D88" s="67" t="s">
        <v>97</v>
      </c>
      <c r="E88" s="62">
        <v>6</v>
      </c>
      <c r="F88" s="62">
        <v>7.25</v>
      </c>
      <c r="G88" s="63">
        <v>8.5</v>
      </c>
      <c r="H88" s="71">
        <v>6</v>
      </c>
      <c r="I88" s="80">
        <f t="shared" si="7"/>
        <v>6.9375</v>
      </c>
      <c r="J88" s="71">
        <f t="shared" si="5"/>
        <v>5.55</v>
      </c>
      <c r="K88" s="71">
        <f t="shared" si="6"/>
        <v>8.3249999999999993</v>
      </c>
    </row>
    <row r="89" spans="1:11" ht="16.5">
      <c r="A89" s="75">
        <v>77</v>
      </c>
      <c r="B89" s="83" t="s">
        <v>102</v>
      </c>
      <c r="C89" s="66">
        <v>1</v>
      </c>
      <c r="D89" s="67" t="s">
        <v>99</v>
      </c>
      <c r="E89" s="62">
        <v>5</v>
      </c>
      <c r="F89" s="62">
        <v>6.35</v>
      </c>
      <c r="G89" s="63">
        <v>1.45</v>
      </c>
      <c r="H89" s="71">
        <v>2.5</v>
      </c>
      <c r="I89" s="80">
        <f t="shared" si="7"/>
        <v>3.8249999999999997</v>
      </c>
      <c r="J89" s="71">
        <f t="shared" si="5"/>
        <v>3.0599999999999996</v>
      </c>
      <c r="K89" s="71">
        <f t="shared" si="6"/>
        <v>4.59</v>
      </c>
    </row>
    <row r="90" spans="1:11" ht="16.5">
      <c r="A90" s="75">
        <v>78</v>
      </c>
      <c r="B90" s="83" t="s">
        <v>103</v>
      </c>
      <c r="C90" s="66">
        <v>1</v>
      </c>
      <c r="D90" s="67" t="s">
        <v>23</v>
      </c>
      <c r="E90" s="62">
        <v>1.5</v>
      </c>
      <c r="F90" s="62">
        <v>0.75</v>
      </c>
      <c r="G90" s="63">
        <v>0.55000000000000004</v>
      </c>
      <c r="H90" s="71">
        <v>0.9</v>
      </c>
      <c r="I90" s="80">
        <f t="shared" si="7"/>
        <v>0.92499999999999993</v>
      </c>
      <c r="J90" s="71">
        <f t="shared" si="5"/>
        <v>0.74</v>
      </c>
      <c r="K90" s="71">
        <f t="shared" si="6"/>
        <v>1.1099999999999999</v>
      </c>
    </row>
    <row r="91" spans="1:11" ht="16.5">
      <c r="A91" s="75">
        <v>79</v>
      </c>
      <c r="B91" s="83" t="s">
        <v>104</v>
      </c>
      <c r="C91" s="66">
        <v>1</v>
      </c>
      <c r="D91" s="67" t="s">
        <v>23</v>
      </c>
      <c r="E91" s="62">
        <v>2.2000000000000002</v>
      </c>
      <c r="F91" s="62">
        <v>0.52</v>
      </c>
      <c r="G91" s="63">
        <v>0.6</v>
      </c>
      <c r="H91" s="71">
        <v>0.65</v>
      </c>
      <c r="I91" s="80">
        <f t="shared" si="7"/>
        <v>0.99250000000000005</v>
      </c>
      <c r="J91" s="71">
        <f t="shared" si="5"/>
        <v>0.79400000000000004</v>
      </c>
      <c r="K91" s="71">
        <f t="shared" si="6"/>
        <v>1.1910000000000001</v>
      </c>
    </row>
    <row r="92" spans="1:11" ht="16.5">
      <c r="A92" s="75">
        <v>80</v>
      </c>
      <c r="B92" s="83" t="s">
        <v>105</v>
      </c>
      <c r="C92" s="66">
        <v>1</v>
      </c>
      <c r="D92" s="67" t="s">
        <v>99</v>
      </c>
      <c r="E92" s="62">
        <v>4</v>
      </c>
      <c r="F92" s="62">
        <v>2.4500000000000002</v>
      </c>
      <c r="G92" s="63">
        <v>1.9</v>
      </c>
      <c r="H92" s="71">
        <v>2.25</v>
      </c>
      <c r="I92" s="80">
        <f t="shared" si="7"/>
        <v>2.65</v>
      </c>
      <c r="J92" s="71">
        <f t="shared" si="5"/>
        <v>2.12</v>
      </c>
      <c r="K92" s="71">
        <f t="shared" si="6"/>
        <v>3.1799999999999997</v>
      </c>
    </row>
    <row r="93" spans="1:11" ht="16.5">
      <c r="A93" s="75">
        <v>81</v>
      </c>
      <c r="B93" s="83" t="s">
        <v>106</v>
      </c>
      <c r="C93" s="66">
        <v>1</v>
      </c>
      <c r="D93" s="67" t="s">
        <v>107</v>
      </c>
      <c r="E93" s="62">
        <v>2</v>
      </c>
      <c r="F93" s="62">
        <v>1.35</v>
      </c>
      <c r="G93" s="63">
        <v>1.5</v>
      </c>
      <c r="H93" s="71">
        <v>1.5</v>
      </c>
      <c r="I93" s="80">
        <f t="shared" si="7"/>
        <v>1.5874999999999999</v>
      </c>
      <c r="J93" s="71">
        <f t="shared" si="5"/>
        <v>1.27</v>
      </c>
      <c r="K93" s="71">
        <f t="shared" si="6"/>
        <v>1.9049999999999998</v>
      </c>
    </row>
    <row r="94" spans="1:11" ht="16.5">
      <c r="A94" s="75">
        <v>82</v>
      </c>
      <c r="B94" s="83" t="s">
        <v>108</v>
      </c>
      <c r="C94" s="66">
        <v>1</v>
      </c>
      <c r="D94" s="67" t="s">
        <v>107</v>
      </c>
      <c r="E94" s="62">
        <v>4</v>
      </c>
      <c r="F94" s="62">
        <v>2.7</v>
      </c>
      <c r="G94" s="63">
        <v>2.8</v>
      </c>
      <c r="H94" s="71">
        <v>3.25</v>
      </c>
      <c r="I94" s="80">
        <f t="shared" si="7"/>
        <v>3.1875</v>
      </c>
      <c r="J94" s="71">
        <f t="shared" si="5"/>
        <v>2.5499999999999998</v>
      </c>
      <c r="K94" s="71">
        <f t="shared" si="6"/>
        <v>3.8250000000000002</v>
      </c>
    </row>
    <row r="95" spans="1:11" ht="16.5">
      <c r="A95" s="75">
        <v>83</v>
      </c>
      <c r="B95" s="83" t="s">
        <v>109</v>
      </c>
      <c r="C95" s="66">
        <v>1</v>
      </c>
      <c r="D95" s="67" t="s">
        <v>99</v>
      </c>
      <c r="E95" s="62">
        <v>6</v>
      </c>
      <c r="F95" s="62">
        <v>5.25</v>
      </c>
      <c r="G95" s="63">
        <v>4.5</v>
      </c>
      <c r="H95" s="71">
        <v>4</v>
      </c>
      <c r="I95" s="80">
        <f t="shared" si="7"/>
        <v>4.9375</v>
      </c>
      <c r="J95" s="71">
        <f t="shared" si="5"/>
        <v>3.95</v>
      </c>
      <c r="K95" s="71">
        <f t="shared" si="6"/>
        <v>5.9249999999999998</v>
      </c>
    </row>
    <row r="96" spans="1:11" ht="16.5">
      <c r="A96" s="75">
        <v>84</v>
      </c>
      <c r="B96" s="83" t="s">
        <v>110</v>
      </c>
      <c r="C96" s="66">
        <v>1</v>
      </c>
      <c r="D96" s="67" t="s">
        <v>99</v>
      </c>
      <c r="E96" s="62">
        <v>4</v>
      </c>
      <c r="F96" s="62">
        <v>1.75</v>
      </c>
      <c r="G96" s="63">
        <v>2.4</v>
      </c>
      <c r="H96" s="71">
        <v>2.25</v>
      </c>
      <c r="I96" s="80">
        <f t="shared" si="7"/>
        <v>2.6</v>
      </c>
      <c r="J96" s="71">
        <f t="shared" si="5"/>
        <v>2.08</v>
      </c>
      <c r="K96" s="71">
        <f t="shared" si="6"/>
        <v>3.12</v>
      </c>
    </row>
    <row r="97" spans="1:11" ht="16.5">
      <c r="A97" s="75">
        <v>85</v>
      </c>
      <c r="B97" s="83" t="s">
        <v>111</v>
      </c>
      <c r="C97" s="66">
        <v>1</v>
      </c>
      <c r="D97" s="67" t="s">
        <v>99</v>
      </c>
      <c r="E97" s="62">
        <v>5</v>
      </c>
      <c r="F97" s="62">
        <v>12</v>
      </c>
      <c r="G97" s="63">
        <v>3.5</v>
      </c>
      <c r="H97" s="71">
        <v>6.5</v>
      </c>
      <c r="I97" s="80">
        <f t="shared" si="7"/>
        <v>6.75</v>
      </c>
      <c r="J97" s="71">
        <f t="shared" si="5"/>
        <v>5.4</v>
      </c>
      <c r="K97" s="71">
        <f t="shared" si="6"/>
        <v>8.1</v>
      </c>
    </row>
    <row r="98" spans="1:11" ht="16.5">
      <c r="A98" s="75">
        <v>86</v>
      </c>
      <c r="B98" s="83" t="s">
        <v>112</v>
      </c>
      <c r="C98" s="66">
        <v>1</v>
      </c>
      <c r="D98" s="67" t="s">
        <v>99</v>
      </c>
      <c r="E98" s="62">
        <v>3</v>
      </c>
      <c r="F98" s="62">
        <v>3.5</v>
      </c>
      <c r="G98" s="63">
        <v>2.2000000000000002</v>
      </c>
      <c r="H98" s="71">
        <v>2.5</v>
      </c>
      <c r="I98" s="80">
        <f t="shared" si="7"/>
        <v>2.8</v>
      </c>
      <c r="J98" s="71">
        <f t="shared" si="5"/>
        <v>2.2399999999999998</v>
      </c>
      <c r="K98" s="71">
        <f t="shared" si="6"/>
        <v>3.36</v>
      </c>
    </row>
    <row r="99" spans="1:11" ht="16.5">
      <c r="A99" s="75">
        <v>87</v>
      </c>
      <c r="B99" s="83" t="s">
        <v>113</v>
      </c>
      <c r="C99" s="66">
        <v>1</v>
      </c>
      <c r="D99" s="67" t="s">
        <v>99</v>
      </c>
      <c r="E99" s="62">
        <v>4</v>
      </c>
      <c r="F99" s="62">
        <v>7.45</v>
      </c>
      <c r="G99" s="63">
        <v>1.05</v>
      </c>
      <c r="H99" s="71">
        <v>17</v>
      </c>
      <c r="I99" s="80">
        <f t="shared" si="7"/>
        <v>7.375</v>
      </c>
      <c r="J99" s="71">
        <f t="shared" si="5"/>
        <v>5.9</v>
      </c>
      <c r="K99" s="71">
        <f t="shared" si="6"/>
        <v>8.85</v>
      </c>
    </row>
    <row r="100" spans="1:11" ht="16.5">
      <c r="A100" s="75">
        <v>88</v>
      </c>
      <c r="B100" s="83" t="s">
        <v>114</v>
      </c>
      <c r="C100" s="66">
        <v>1</v>
      </c>
      <c r="D100" s="67" t="s">
        <v>23</v>
      </c>
      <c r="E100" s="62">
        <v>2</v>
      </c>
      <c r="F100" s="62">
        <v>0.45</v>
      </c>
      <c r="G100" s="63">
        <v>0.2</v>
      </c>
      <c r="H100" s="71">
        <v>0.9</v>
      </c>
      <c r="I100" s="80">
        <f t="shared" si="7"/>
        <v>0.88750000000000007</v>
      </c>
      <c r="J100" s="71">
        <f t="shared" si="5"/>
        <v>0.71000000000000008</v>
      </c>
      <c r="K100" s="71">
        <f t="shared" si="6"/>
        <v>1.0650000000000002</v>
      </c>
    </row>
    <row r="101" spans="1:11" ht="16.5">
      <c r="A101" s="75">
        <v>89</v>
      </c>
      <c r="B101" s="83" t="s">
        <v>115</v>
      </c>
      <c r="C101" s="66">
        <v>1</v>
      </c>
      <c r="D101" s="67" t="s">
        <v>23</v>
      </c>
      <c r="E101" s="62">
        <v>3</v>
      </c>
      <c r="F101" s="62">
        <v>0.75</v>
      </c>
      <c r="G101" s="63">
        <v>0.5</v>
      </c>
      <c r="H101" s="74"/>
      <c r="I101" s="81">
        <f t="shared" si="7"/>
        <v>1.4166666666666667</v>
      </c>
      <c r="J101" s="71">
        <f t="shared" si="5"/>
        <v>1.1333333333333333</v>
      </c>
      <c r="K101" s="71">
        <f t="shared" si="6"/>
        <v>1.7000000000000002</v>
      </c>
    </row>
    <row r="102" spans="1:11" ht="16.5">
      <c r="A102" s="75">
        <v>90</v>
      </c>
      <c r="B102" s="83" t="s">
        <v>116</v>
      </c>
      <c r="C102" s="66">
        <v>1</v>
      </c>
      <c r="D102" s="67" t="s">
        <v>23</v>
      </c>
      <c r="E102" s="62">
        <v>5</v>
      </c>
      <c r="F102" s="62">
        <v>5.25</v>
      </c>
      <c r="G102" s="63">
        <v>4.5</v>
      </c>
      <c r="H102" s="71">
        <v>5.5</v>
      </c>
      <c r="I102" s="80">
        <f t="shared" si="7"/>
        <v>5.0625</v>
      </c>
      <c r="J102" s="71">
        <f t="shared" si="5"/>
        <v>4.05</v>
      </c>
      <c r="K102" s="71">
        <f t="shared" si="6"/>
        <v>6.0750000000000002</v>
      </c>
    </row>
    <row r="103" spans="1:11" ht="16.5">
      <c r="A103" s="75">
        <v>91</v>
      </c>
      <c r="B103" s="83" t="s">
        <v>117</v>
      </c>
      <c r="C103" s="66">
        <v>1</v>
      </c>
      <c r="D103" s="67" t="s">
        <v>23</v>
      </c>
      <c r="E103" s="62">
        <v>5</v>
      </c>
      <c r="F103" s="62">
        <v>4.5</v>
      </c>
      <c r="G103" s="63">
        <v>3.5</v>
      </c>
      <c r="H103" s="71">
        <v>2.5</v>
      </c>
      <c r="I103" s="80">
        <f t="shared" si="7"/>
        <v>3.875</v>
      </c>
      <c r="J103" s="71">
        <f t="shared" si="5"/>
        <v>3.1</v>
      </c>
      <c r="K103" s="71">
        <f t="shared" si="6"/>
        <v>4.6500000000000004</v>
      </c>
    </row>
    <row r="104" spans="1:11" ht="16.5">
      <c r="A104" s="75">
        <v>92</v>
      </c>
      <c r="B104" s="83" t="s">
        <v>118</v>
      </c>
      <c r="C104" s="66">
        <v>1</v>
      </c>
      <c r="D104" s="67" t="s">
        <v>23</v>
      </c>
      <c r="E104" s="62">
        <v>5</v>
      </c>
      <c r="F104" s="62">
        <v>3.75</v>
      </c>
      <c r="G104" s="63">
        <v>3.5</v>
      </c>
      <c r="H104" s="71">
        <v>2.5</v>
      </c>
      <c r="I104" s="80">
        <f t="shared" si="7"/>
        <v>3.6875</v>
      </c>
      <c r="J104" s="71">
        <f t="shared" si="5"/>
        <v>2.95</v>
      </c>
      <c r="K104" s="71">
        <f t="shared" si="6"/>
        <v>4.4249999999999998</v>
      </c>
    </row>
    <row r="105" spans="1:11" ht="16.5">
      <c r="A105" s="75">
        <v>93</v>
      </c>
      <c r="B105" s="83" t="s">
        <v>119</v>
      </c>
      <c r="C105" s="66">
        <v>1</v>
      </c>
      <c r="D105" s="67" t="s">
        <v>23</v>
      </c>
      <c r="E105" s="62">
        <v>5</v>
      </c>
      <c r="F105" s="62">
        <v>1.95</v>
      </c>
      <c r="G105" s="63">
        <v>2.4</v>
      </c>
      <c r="H105" s="71">
        <v>1.5</v>
      </c>
      <c r="I105" s="80">
        <f t="shared" si="7"/>
        <v>2.7124999999999999</v>
      </c>
      <c r="J105" s="71">
        <f t="shared" si="5"/>
        <v>2.17</v>
      </c>
      <c r="K105" s="71">
        <f t="shared" si="6"/>
        <v>3.2549999999999999</v>
      </c>
    </row>
    <row r="106" spans="1:11" ht="16.5">
      <c r="A106" s="75">
        <v>94</v>
      </c>
      <c r="B106" s="83" t="s">
        <v>120</v>
      </c>
      <c r="C106" s="66">
        <v>1</v>
      </c>
      <c r="D106" s="67" t="s">
        <v>23</v>
      </c>
      <c r="E106" s="62">
        <v>6</v>
      </c>
      <c r="F106" s="62">
        <v>3.45</v>
      </c>
      <c r="G106" s="63">
        <v>1.9</v>
      </c>
      <c r="H106" s="71">
        <v>2.25</v>
      </c>
      <c r="I106" s="80">
        <f t="shared" si="7"/>
        <v>3.4</v>
      </c>
      <c r="J106" s="71">
        <f t="shared" si="5"/>
        <v>2.7199999999999998</v>
      </c>
      <c r="K106" s="71">
        <f t="shared" si="6"/>
        <v>4.08</v>
      </c>
    </row>
    <row r="107" spans="1:11" ht="16.5">
      <c r="A107" s="75">
        <v>95</v>
      </c>
      <c r="B107" s="83" t="s">
        <v>121</v>
      </c>
      <c r="C107" s="66">
        <v>1</v>
      </c>
      <c r="D107" s="67" t="s">
        <v>23</v>
      </c>
      <c r="E107" s="62">
        <v>10</v>
      </c>
      <c r="F107" s="62">
        <v>2.25</v>
      </c>
      <c r="G107" s="63">
        <v>4.5</v>
      </c>
      <c r="H107" s="71">
        <v>2.25</v>
      </c>
      <c r="I107" s="80">
        <f t="shared" si="7"/>
        <v>4.75</v>
      </c>
      <c r="J107" s="71">
        <f t="shared" si="5"/>
        <v>3.8</v>
      </c>
      <c r="K107" s="71">
        <f t="shared" si="6"/>
        <v>5.7</v>
      </c>
    </row>
    <row r="108" spans="1:11" ht="16.5">
      <c r="A108" s="75">
        <v>96</v>
      </c>
      <c r="B108" s="83" t="s">
        <v>122</v>
      </c>
      <c r="C108" s="66">
        <v>1</v>
      </c>
      <c r="D108" s="67" t="s">
        <v>23</v>
      </c>
      <c r="E108" s="62">
        <v>10</v>
      </c>
      <c r="F108" s="62">
        <v>1.95</v>
      </c>
      <c r="G108" s="63">
        <v>6.5</v>
      </c>
      <c r="H108" s="71">
        <v>1.9</v>
      </c>
      <c r="I108" s="80">
        <f t="shared" si="7"/>
        <v>5.0874999999999995</v>
      </c>
      <c r="J108" s="71">
        <f t="shared" si="5"/>
        <v>4.0699999999999994</v>
      </c>
      <c r="K108" s="71">
        <f t="shared" si="6"/>
        <v>6.1049999999999995</v>
      </c>
    </row>
    <row r="109" spans="1:11" ht="16.5">
      <c r="A109" s="75">
        <v>97</v>
      </c>
      <c r="B109" s="83" t="s">
        <v>123</v>
      </c>
      <c r="C109" s="66">
        <v>1</v>
      </c>
      <c r="D109" s="67" t="s">
        <v>23</v>
      </c>
      <c r="E109" s="62">
        <v>10</v>
      </c>
      <c r="F109" s="62">
        <v>6.75</v>
      </c>
      <c r="G109" s="63">
        <v>9.5</v>
      </c>
      <c r="H109" s="71">
        <v>6.5</v>
      </c>
      <c r="I109" s="80">
        <f t="shared" si="7"/>
        <v>8.1875</v>
      </c>
      <c r="J109" s="71">
        <f t="shared" si="5"/>
        <v>6.55</v>
      </c>
      <c r="K109" s="71">
        <f t="shared" si="6"/>
        <v>9.8249999999999993</v>
      </c>
    </row>
    <row r="110" spans="1:11" ht="16.5">
      <c r="A110" s="75">
        <v>98</v>
      </c>
      <c r="B110" s="83" t="s">
        <v>124</v>
      </c>
      <c r="C110" s="66">
        <v>1</v>
      </c>
      <c r="D110" s="67" t="s">
        <v>23</v>
      </c>
      <c r="E110" s="62">
        <v>10</v>
      </c>
      <c r="F110" s="62">
        <v>5.75</v>
      </c>
      <c r="G110" s="63">
        <v>5.9</v>
      </c>
      <c r="H110" s="71">
        <v>3.5</v>
      </c>
      <c r="I110" s="80">
        <f t="shared" si="7"/>
        <v>6.2874999999999996</v>
      </c>
      <c r="J110" s="71">
        <f t="shared" si="5"/>
        <v>5.0299999999999994</v>
      </c>
      <c r="K110" s="71">
        <f t="shared" si="6"/>
        <v>7.5449999999999999</v>
      </c>
    </row>
    <row r="111" spans="1:11" ht="16.5">
      <c r="A111" s="75">
        <v>99</v>
      </c>
      <c r="B111" s="83" t="s">
        <v>125</v>
      </c>
      <c r="C111" s="66">
        <v>1</v>
      </c>
      <c r="D111" s="67" t="s">
        <v>23</v>
      </c>
      <c r="E111" s="62">
        <v>10</v>
      </c>
      <c r="F111" s="62">
        <v>5.75</v>
      </c>
      <c r="G111" s="63">
        <v>5.9</v>
      </c>
      <c r="H111" s="71">
        <v>3.75</v>
      </c>
      <c r="I111" s="80">
        <f t="shared" si="7"/>
        <v>6.35</v>
      </c>
      <c r="J111" s="71">
        <f t="shared" si="5"/>
        <v>5.08</v>
      </c>
      <c r="K111" s="71">
        <f t="shared" si="6"/>
        <v>7.6199999999999992</v>
      </c>
    </row>
    <row r="112" spans="1:11" ht="16.5">
      <c r="A112" s="75">
        <v>100</v>
      </c>
      <c r="B112" s="83" t="s">
        <v>126</v>
      </c>
      <c r="C112" s="66">
        <v>1</v>
      </c>
      <c r="D112" s="67" t="s">
        <v>23</v>
      </c>
      <c r="E112" s="62">
        <v>15</v>
      </c>
      <c r="F112" s="62">
        <v>4.25</v>
      </c>
      <c r="G112" s="63">
        <v>6.5</v>
      </c>
      <c r="H112" s="71">
        <v>4</v>
      </c>
      <c r="I112" s="80">
        <f t="shared" si="7"/>
        <v>7.4375</v>
      </c>
      <c r="J112" s="71">
        <f t="shared" si="5"/>
        <v>5.95</v>
      </c>
      <c r="K112" s="71">
        <f t="shared" si="6"/>
        <v>8.9250000000000007</v>
      </c>
    </row>
    <row r="113" spans="1:11" ht="16.5">
      <c r="A113" s="75">
        <v>101</v>
      </c>
      <c r="B113" s="83" t="s">
        <v>127</v>
      </c>
      <c r="C113" s="66">
        <v>1</v>
      </c>
      <c r="D113" s="67" t="s">
        <v>23</v>
      </c>
      <c r="E113" s="62">
        <v>15</v>
      </c>
      <c r="F113" s="62">
        <v>6.25</v>
      </c>
      <c r="G113" s="63">
        <v>5.5</v>
      </c>
      <c r="H113" s="71">
        <v>4.5</v>
      </c>
      <c r="I113" s="80">
        <f t="shared" si="7"/>
        <v>7.8125</v>
      </c>
      <c r="J113" s="71">
        <f t="shared" si="5"/>
        <v>6.25</v>
      </c>
      <c r="K113" s="71">
        <f t="shared" si="6"/>
        <v>9.375</v>
      </c>
    </row>
    <row r="114" spans="1:11" ht="16.5">
      <c r="A114" s="75">
        <v>102</v>
      </c>
      <c r="B114" s="83" t="s">
        <v>128</v>
      </c>
      <c r="C114" s="66">
        <v>1</v>
      </c>
      <c r="D114" s="67" t="s">
        <v>23</v>
      </c>
      <c r="E114" s="62">
        <v>15</v>
      </c>
      <c r="F114" s="62">
        <v>6.25</v>
      </c>
      <c r="G114" s="63">
        <v>7.5</v>
      </c>
      <c r="H114" s="71">
        <v>5</v>
      </c>
      <c r="I114" s="80">
        <f t="shared" si="7"/>
        <v>8.4375</v>
      </c>
      <c r="J114" s="71">
        <f t="shared" si="5"/>
        <v>6.75</v>
      </c>
      <c r="K114" s="71">
        <f t="shared" si="6"/>
        <v>10.125</v>
      </c>
    </row>
    <row r="115" spans="1:11" ht="16.5">
      <c r="A115" s="75">
        <v>103</v>
      </c>
      <c r="B115" s="83" t="s">
        <v>129</v>
      </c>
      <c r="C115" s="66">
        <v>1</v>
      </c>
      <c r="D115" s="67" t="s">
        <v>23</v>
      </c>
      <c r="E115" s="62">
        <v>10</v>
      </c>
      <c r="F115" s="62">
        <v>2.4500000000000002</v>
      </c>
      <c r="G115" s="63">
        <v>7.5</v>
      </c>
      <c r="H115" s="71">
        <v>3</v>
      </c>
      <c r="I115" s="80">
        <f t="shared" si="7"/>
        <v>5.7374999999999998</v>
      </c>
      <c r="J115" s="71">
        <f t="shared" si="5"/>
        <v>4.59</v>
      </c>
      <c r="K115" s="71">
        <f t="shared" si="6"/>
        <v>6.8849999999999998</v>
      </c>
    </row>
    <row r="116" spans="1:11" ht="16.5">
      <c r="A116" s="75">
        <v>104</v>
      </c>
      <c r="B116" s="83" t="s">
        <v>130</v>
      </c>
      <c r="C116" s="66">
        <v>1</v>
      </c>
      <c r="D116" s="67" t="s">
        <v>23</v>
      </c>
      <c r="E116" s="62">
        <v>10</v>
      </c>
      <c r="F116" s="62">
        <v>1.45</v>
      </c>
      <c r="G116" s="63">
        <v>4.5</v>
      </c>
      <c r="H116" s="71">
        <v>1.5</v>
      </c>
      <c r="I116" s="80">
        <f t="shared" si="7"/>
        <v>4.3624999999999998</v>
      </c>
      <c r="J116" s="71">
        <f t="shared" si="5"/>
        <v>3.4899999999999998</v>
      </c>
      <c r="K116" s="71">
        <f t="shared" si="6"/>
        <v>5.2349999999999994</v>
      </c>
    </row>
    <row r="117" spans="1:11" ht="16.5">
      <c r="A117" s="75">
        <v>105</v>
      </c>
      <c r="B117" s="83" t="s">
        <v>131</v>
      </c>
      <c r="C117" s="66">
        <v>1</v>
      </c>
      <c r="D117" s="67" t="s">
        <v>23</v>
      </c>
      <c r="E117" s="62">
        <v>65</v>
      </c>
      <c r="F117" s="62">
        <v>42</v>
      </c>
      <c r="G117" s="63">
        <v>39</v>
      </c>
      <c r="H117" s="71">
        <v>40</v>
      </c>
      <c r="I117" s="80">
        <f t="shared" si="7"/>
        <v>46.5</v>
      </c>
      <c r="J117" s="71">
        <f t="shared" si="5"/>
        <v>37.200000000000003</v>
      </c>
      <c r="K117" s="71">
        <f t="shared" si="6"/>
        <v>55.8</v>
      </c>
    </row>
    <row r="118" spans="1:11" ht="16.5">
      <c r="A118" s="75">
        <v>106</v>
      </c>
      <c r="B118" s="83" t="s">
        <v>132</v>
      </c>
      <c r="C118" s="66">
        <v>1</v>
      </c>
      <c r="D118" s="67" t="s">
        <v>23</v>
      </c>
      <c r="E118" s="62">
        <v>10</v>
      </c>
      <c r="F118" s="62">
        <v>2.15</v>
      </c>
      <c r="G118" s="63">
        <v>4.95</v>
      </c>
      <c r="H118" s="71">
        <v>2.5</v>
      </c>
      <c r="I118" s="80">
        <f t="shared" si="7"/>
        <v>4.9000000000000004</v>
      </c>
      <c r="J118" s="71">
        <f t="shared" si="5"/>
        <v>3.9200000000000004</v>
      </c>
      <c r="K118" s="71">
        <f t="shared" si="6"/>
        <v>5.8800000000000008</v>
      </c>
    </row>
    <row r="119" spans="1:11" ht="29">
      <c r="A119" s="75">
        <v>107</v>
      </c>
      <c r="B119" s="83" t="s">
        <v>133</v>
      </c>
      <c r="C119" s="66">
        <v>1</v>
      </c>
      <c r="D119" s="67" t="s">
        <v>23</v>
      </c>
      <c r="E119" s="62">
        <v>45</v>
      </c>
      <c r="F119" s="62">
        <v>95</v>
      </c>
      <c r="G119" s="84"/>
      <c r="H119" s="74"/>
      <c r="I119" s="81">
        <f t="shared" si="7"/>
        <v>70</v>
      </c>
      <c r="J119" s="71">
        <f t="shared" si="5"/>
        <v>56</v>
      </c>
      <c r="K119" s="71">
        <f t="shared" si="6"/>
        <v>84</v>
      </c>
    </row>
    <row r="120" spans="1:11" ht="29">
      <c r="A120" s="75">
        <v>108</v>
      </c>
      <c r="B120" s="83" t="s">
        <v>134</v>
      </c>
      <c r="C120" s="66">
        <v>1</v>
      </c>
      <c r="D120" s="67" t="s">
        <v>23</v>
      </c>
      <c r="E120" s="62">
        <v>45</v>
      </c>
      <c r="F120" s="62">
        <v>114</v>
      </c>
      <c r="G120" s="84"/>
      <c r="H120" s="74"/>
      <c r="I120" s="81">
        <f t="shared" si="7"/>
        <v>79.5</v>
      </c>
      <c r="J120" s="71">
        <f t="shared" si="5"/>
        <v>63.6</v>
      </c>
      <c r="K120" s="71">
        <f t="shared" si="6"/>
        <v>95.4</v>
      </c>
    </row>
    <row r="121" spans="1:11" ht="29">
      <c r="A121" s="75">
        <v>109</v>
      </c>
      <c r="B121" s="83" t="s">
        <v>135</v>
      </c>
      <c r="C121" s="66">
        <v>1</v>
      </c>
      <c r="D121" s="67" t="s">
        <v>23</v>
      </c>
      <c r="E121" s="62">
        <v>45</v>
      </c>
      <c r="F121" s="62">
        <v>134</v>
      </c>
      <c r="G121" s="84"/>
      <c r="H121" s="74"/>
      <c r="I121" s="81">
        <f t="shared" si="7"/>
        <v>89.5</v>
      </c>
      <c r="J121" s="71">
        <f t="shared" si="5"/>
        <v>71.599999999999994</v>
      </c>
      <c r="K121" s="71">
        <f t="shared" si="6"/>
        <v>107.4</v>
      </c>
    </row>
    <row r="122" spans="1:11" ht="29">
      <c r="A122" s="75">
        <v>110</v>
      </c>
      <c r="B122" s="83" t="s">
        <v>136</v>
      </c>
      <c r="C122" s="66">
        <v>1</v>
      </c>
      <c r="D122" s="67" t="s">
        <v>23</v>
      </c>
      <c r="E122" s="62">
        <v>65</v>
      </c>
      <c r="F122" s="62">
        <v>145</v>
      </c>
      <c r="G122" s="84"/>
      <c r="H122" s="74"/>
      <c r="I122" s="81">
        <f t="shared" si="7"/>
        <v>105</v>
      </c>
      <c r="J122" s="71">
        <f t="shared" si="5"/>
        <v>84</v>
      </c>
      <c r="K122" s="71">
        <f t="shared" si="6"/>
        <v>126</v>
      </c>
    </row>
    <row r="123" spans="1:11" ht="16.5">
      <c r="A123" s="75">
        <v>111</v>
      </c>
      <c r="B123" s="83" t="s">
        <v>137</v>
      </c>
      <c r="C123" s="66">
        <v>1</v>
      </c>
      <c r="D123" s="67" t="s">
        <v>23</v>
      </c>
      <c r="E123" s="62">
        <v>45</v>
      </c>
      <c r="F123" s="62">
        <v>125</v>
      </c>
      <c r="G123" s="84"/>
      <c r="H123" s="74"/>
      <c r="I123" s="81">
        <f t="shared" si="7"/>
        <v>85</v>
      </c>
      <c r="J123" s="71">
        <f t="shared" si="5"/>
        <v>68</v>
      </c>
      <c r="K123" s="71">
        <f t="shared" si="6"/>
        <v>102</v>
      </c>
    </row>
    <row r="124" spans="1:11" ht="16.5">
      <c r="A124" s="75">
        <v>112</v>
      </c>
      <c r="B124" s="83" t="s">
        <v>138</v>
      </c>
      <c r="C124" s="66">
        <v>1</v>
      </c>
      <c r="D124" s="67" t="s">
        <v>23</v>
      </c>
      <c r="E124" s="62">
        <v>45</v>
      </c>
      <c r="F124" s="62">
        <v>128</v>
      </c>
      <c r="G124" s="84"/>
      <c r="H124" s="74"/>
      <c r="I124" s="81">
        <f t="shared" si="7"/>
        <v>86.5</v>
      </c>
      <c r="J124" s="71">
        <f t="shared" si="5"/>
        <v>69.2</v>
      </c>
      <c r="K124" s="71">
        <f t="shared" si="6"/>
        <v>103.8</v>
      </c>
    </row>
    <row r="125" spans="1:11" ht="16.5">
      <c r="A125" s="75">
        <v>113</v>
      </c>
      <c r="B125" s="83" t="s">
        <v>139</v>
      </c>
      <c r="C125" s="66">
        <v>1</v>
      </c>
      <c r="D125" s="67" t="s">
        <v>23</v>
      </c>
      <c r="E125" s="62">
        <v>45</v>
      </c>
      <c r="F125" s="62">
        <v>132</v>
      </c>
      <c r="G125" s="84"/>
      <c r="H125" s="74"/>
      <c r="I125" s="81">
        <f t="shared" si="7"/>
        <v>88.5</v>
      </c>
      <c r="J125" s="71">
        <f t="shared" si="5"/>
        <v>70.8</v>
      </c>
      <c r="K125" s="71">
        <f t="shared" si="6"/>
        <v>106.2</v>
      </c>
    </row>
    <row r="126" spans="1:11" ht="16.5">
      <c r="A126" s="75">
        <v>114</v>
      </c>
      <c r="B126" s="83" t="s">
        <v>140</v>
      </c>
      <c r="C126" s="66">
        <v>1</v>
      </c>
      <c r="D126" s="67" t="s">
        <v>23</v>
      </c>
      <c r="E126" s="62">
        <v>45</v>
      </c>
      <c r="F126" s="62">
        <v>132</v>
      </c>
      <c r="G126" s="84"/>
      <c r="H126" s="74"/>
      <c r="I126" s="81">
        <f t="shared" si="7"/>
        <v>88.5</v>
      </c>
      <c r="J126" s="71">
        <f t="shared" si="5"/>
        <v>70.8</v>
      </c>
      <c r="K126" s="71">
        <f t="shared" si="6"/>
        <v>106.2</v>
      </c>
    </row>
    <row r="127" spans="1:11" ht="16.5">
      <c r="A127" s="75">
        <v>115</v>
      </c>
      <c r="B127" s="83" t="s">
        <v>141</v>
      </c>
      <c r="C127" s="66">
        <v>1</v>
      </c>
      <c r="D127" s="67" t="s">
        <v>23</v>
      </c>
      <c r="E127" s="62">
        <v>45</v>
      </c>
      <c r="F127" s="62">
        <v>132</v>
      </c>
      <c r="G127" s="84"/>
      <c r="H127" s="74"/>
      <c r="I127" s="81">
        <f t="shared" si="7"/>
        <v>88.5</v>
      </c>
      <c r="J127" s="71">
        <f t="shared" si="5"/>
        <v>70.8</v>
      </c>
      <c r="K127" s="71">
        <f t="shared" si="6"/>
        <v>106.2</v>
      </c>
    </row>
    <row r="128" spans="1:11" ht="16.5">
      <c r="A128" s="75">
        <v>116</v>
      </c>
      <c r="B128" s="83" t="s">
        <v>142</v>
      </c>
      <c r="C128" s="66">
        <v>1</v>
      </c>
      <c r="D128" s="67" t="s">
        <v>23</v>
      </c>
      <c r="E128" s="62">
        <v>8</v>
      </c>
      <c r="F128" s="62">
        <v>1.74</v>
      </c>
      <c r="G128" s="63">
        <v>0.5</v>
      </c>
      <c r="H128" s="71">
        <v>2.5</v>
      </c>
      <c r="I128" s="80">
        <f t="shared" si="7"/>
        <v>3.1850000000000001</v>
      </c>
      <c r="J128" s="71">
        <f t="shared" si="5"/>
        <v>2.548</v>
      </c>
      <c r="K128" s="71">
        <f t="shared" si="6"/>
        <v>3.8220000000000001</v>
      </c>
    </row>
    <row r="129" spans="1:11" ht="16.5">
      <c r="A129" s="75">
        <v>117</v>
      </c>
      <c r="B129" s="83" t="s">
        <v>143</v>
      </c>
      <c r="C129" s="66">
        <v>1</v>
      </c>
      <c r="D129" s="67" t="s">
        <v>23</v>
      </c>
      <c r="E129" s="62">
        <v>8</v>
      </c>
      <c r="F129" s="62">
        <v>1.74</v>
      </c>
      <c r="G129" s="84"/>
      <c r="H129" s="71">
        <v>2.5</v>
      </c>
      <c r="I129" s="80">
        <f t="shared" si="7"/>
        <v>4.08</v>
      </c>
      <c r="J129" s="71">
        <f t="shared" si="5"/>
        <v>3.2640000000000002</v>
      </c>
      <c r="K129" s="71">
        <f t="shared" si="6"/>
        <v>4.8959999999999999</v>
      </c>
    </row>
    <row r="130" spans="1:11" ht="16.5">
      <c r="A130" s="75">
        <v>118</v>
      </c>
      <c r="B130" s="83" t="s">
        <v>144</v>
      </c>
      <c r="C130" s="66">
        <v>1</v>
      </c>
      <c r="D130" s="67" t="s">
        <v>23</v>
      </c>
      <c r="E130" s="62">
        <v>8</v>
      </c>
      <c r="F130" s="62">
        <v>1.74</v>
      </c>
      <c r="G130" s="63">
        <v>0.5</v>
      </c>
      <c r="H130" s="71">
        <v>2.5</v>
      </c>
      <c r="I130" s="80">
        <f t="shared" si="7"/>
        <v>3.1850000000000001</v>
      </c>
      <c r="J130" s="71">
        <f t="shared" si="5"/>
        <v>2.548</v>
      </c>
      <c r="K130" s="71">
        <f t="shared" si="6"/>
        <v>3.8220000000000001</v>
      </c>
    </row>
    <row r="131" spans="1:11" ht="16.5">
      <c r="A131" s="75">
        <v>119</v>
      </c>
      <c r="B131" s="83" t="s">
        <v>145</v>
      </c>
      <c r="C131" s="66">
        <v>1</v>
      </c>
      <c r="D131" s="67" t="s">
        <v>23</v>
      </c>
      <c r="E131" s="62">
        <v>8</v>
      </c>
      <c r="F131" s="62">
        <v>1.74</v>
      </c>
      <c r="G131" s="84"/>
      <c r="H131" s="71">
        <v>2.5</v>
      </c>
      <c r="I131" s="80">
        <f t="shared" si="7"/>
        <v>4.08</v>
      </c>
      <c r="J131" s="71">
        <f t="shared" si="5"/>
        <v>3.2640000000000002</v>
      </c>
      <c r="K131" s="71">
        <f t="shared" si="6"/>
        <v>4.8959999999999999</v>
      </c>
    </row>
    <row r="132" spans="1:11" ht="16.5">
      <c r="A132" s="75">
        <v>120</v>
      </c>
      <c r="B132" s="83" t="s">
        <v>146</v>
      </c>
      <c r="C132" s="66">
        <v>1</v>
      </c>
      <c r="D132" s="67" t="s">
        <v>23</v>
      </c>
      <c r="E132" s="62">
        <v>8</v>
      </c>
      <c r="F132" s="62">
        <v>1.74</v>
      </c>
      <c r="G132" s="84"/>
      <c r="H132" s="71">
        <v>2.5</v>
      </c>
      <c r="I132" s="80">
        <f t="shared" si="7"/>
        <v>4.08</v>
      </c>
      <c r="J132" s="71">
        <f t="shared" si="5"/>
        <v>3.2640000000000002</v>
      </c>
      <c r="K132" s="71">
        <f t="shared" si="6"/>
        <v>4.8959999999999999</v>
      </c>
    </row>
    <row r="133" spans="1:11" ht="16.5">
      <c r="A133" s="75">
        <v>121</v>
      </c>
      <c r="B133" s="83" t="s">
        <v>147</v>
      </c>
      <c r="C133" s="66">
        <v>1</v>
      </c>
      <c r="D133" s="67" t="s">
        <v>23</v>
      </c>
      <c r="E133" s="62">
        <v>10</v>
      </c>
      <c r="F133" s="62">
        <v>34.5</v>
      </c>
      <c r="G133" s="63">
        <v>0.35</v>
      </c>
      <c r="H133" s="71">
        <v>40</v>
      </c>
      <c r="I133" s="80">
        <f t="shared" si="7"/>
        <v>21.212499999999999</v>
      </c>
      <c r="J133" s="71">
        <f t="shared" si="5"/>
        <v>16.97</v>
      </c>
      <c r="K133" s="71">
        <f t="shared" si="6"/>
        <v>25.454999999999998</v>
      </c>
    </row>
    <row r="134" spans="1:11" ht="16.5">
      <c r="A134" s="75">
        <v>122</v>
      </c>
      <c r="B134" s="83" t="s">
        <v>148</v>
      </c>
      <c r="C134" s="66">
        <v>1</v>
      </c>
      <c r="D134" s="67" t="s">
        <v>23</v>
      </c>
      <c r="E134" s="62">
        <v>10</v>
      </c>
      <c r="F134" s="62">
        <v>29.75</v>
      </c>
      <c r="G134" s="63">
        <v>0.32</v>
      </c>
      <c r="H134" s="71">
        <v>35</v>
      </c>
      <c r="I134" s="80">
        <f t="shared" si="7"/>
        <v>18.767499999999998</v>
      </c>
      <c r="J134" s="71">
        <f t="shared" si="5"/>
        <v>15.013999999999999</v>
      </c>
      <c r="K134" s="71">
        <f t="shared" si="6"/>
        <v>22.520999999999997</v>
      </c>
    </row>
    <row r="135" spans="1:11" ht="16.5">
      <c r="A135" s="75">
        <v>123</v>
      </c>
      <c r="B135" s="83" t="s">
        <v>149</v>
      </c>
      <c r="C135" s="66">
        <v>1</v>
      </c>
      <c r="D135" s="67" t="s">
        <v>23</v>
      </c>
      <c r="E135" s="62">
        <v>10</v>
      </c>
      <c r="F135" s="62">
        <v>24.5</v>
      </c>
      <c r="G135" s="63">
        <v>0.26</v>
      </c>
      <c r="H135" s="71">
        <v>24</v>
      </c>
      <c r="I135" s="80">
        <f t="shared" si="7"/>
        <v>14.69</v>
      </c>
      <c r="J135" s="71">
        <f t="shared" si="5"/>
        <v>11.751999999999999</v>
      </c>
      <c r="K135" s="71">
        <f t="shared" si="6"/>
        <v>17.628</v>
      </c>
    </row>
    <row r="136" spans="1:11" ht="16.5">
      <c r="A136" s="75">
        <v>124</v>
      </c>
      <c r="B136" s="83" t="s">
        <v>150</v>
      </c>
      <c r="C136" s="66">
        <v>1</v>
      </c>
      <c r="D136" s="67" t="s">
        <v>23</v>
      </c>
      <c r="E136" s="62">
        <v>10</v>
      </c>
      <c r="F136" s="62">
        <v>17.850000000000001</v>
      </c>
      <c r="G136" s="63">
        <v>0.19</v>
      </c>
      <c r="H136" s="71">
        <v>16</v>
      </c>
      <c r="I136" s="80">
        <f t="shared" si="7"/>
        <v>11.010000000000002</v>
      </c>
      <c r="J136" s="71">
        <f t="shared" si="5"/>
        <v>8.8080000000000016</v>
      </c>
      <c r="K136" s="71">
        <f t="shared" si="6"/>
        <v>13.212000000000002</v>
      </c>
    </row>
    <row r="137" spans="1:11" ht="16.5">
      <c r="A137" s="75">
        <v>125</v>
      </c>
      <c r="B137" s="83" t="s">
        <v>151</v>
      </c>
      <c r="C137" s="66">
        <v>1</v>
      </c>
      <c r="D137" s="67" t="s">
        <v>23</v>
      </c>
      <c r="E137" s="62">
        <v>10</v>
      </c>
      <c r="F137" s="62">
        <v>14.24</v>
      </c>
      <c r="G137" s="63">
        <v>0.14000000000000001</v>
      </c>
      <c r="H137" s="71">
        <v>11</v>
      </c>
      <c r="I137" s="80">
        <f t="shared" si="7"/>
        <v>8.8450000000000006</v>
      </c>
      <c r="J137" s="71">
        <f t="shared" si="5"/>
        <v>7.0760000000000005</v>
      </c>
      <c r="K137" s="71">
        <f t="shared" si="6"/>
        <v>10.614000000000001</v>
      </c>
    </row>
    <row r="138" spans="1:11" ht="16.5">
      <c r="A138" s="75">
        <v>126</v>
      </c>
      <c r="B138" s="83" t="s">
        <v>152</v>
      </c>
      <c r="C138" s="66">
        <v>1</v>
      </c>
      <c r="D138" s="67" t="s">
        <v>23</v>
      </c>
      <c r="E138" s="62">
        <v>10</v>
      </c>
      <c r="F138" s="62">
        <v>12.21</v>
      </c>
      <c r="G138" s="63">
        <v>0.09</v>
      </c>
      <c r="H138" s="71">
        <v>9.5</v>
      </c>
      <c r="I138" s="80">
        <f t="shared" si="7"/>
        <v>7.95</v>
      </c>
      <c r="J138" s="71">
        <f t="shared" si="5"/>
        <v>6.36</v>
      </c>
      <c r="K138" s="71">
        <f t="shared" si="6"/>
        <v>9.5400000000000009</v>
      </c>
    </row>
    <row r="139" spans="1:11" ht="16.5">
      <c r="A139" s="75">
        <v>127</v>
      </c>
      <c r="B139" s="83" t="s">
        <v>153</v>
      </c>
      <c r="C139" s="66">
        <v>1</v>
      </c>
      <c r="D139" s="67" t="s">
        <v>23</v>
      </c>
      <c r="E139" s="62">
        <v>10</v>
      </c>
      <c r="F139" s="62">
        <v>9.5</v>
      </c>
      <c r="G139" s="63">
        <v>0.05</v>
      </c>
      <c r="H139" s="71">
        <v>4</v>
      </c>
      <c r="I139" s="80">
        <f t="shared" si="7"/>
        <v>5.8875000000000002</v>
      </c>
      <c r="J139" s="71">
        <f t="shared" si="5"/>
        <v>4.71</v>
      </c>
      <c r="K139" s="71">
        <f t="shared" si="6"/>
        <v>7.0650000000000004</v>
      </c>
    </row>
    <row r="140" spans="1:11" ht="16.5">
      <c r="A140" s="75">
        <v>128</v>
      </c>
      <c r="B140" s="83" t="s">
        <v>154</v>
      </c>
      <c r="C140" s="66">
        <v>1</v>
      </c>
      <c r="D140" s="67" t="s">
        <v>23</v>
      </c>
      <c r="E140" s="62">
        <v>10</v>
      </c>
      <c r="F140" s="62">
        <v>8.9</v>
      </c>
      <c r="G140" s="63">
        <v>0.04</v>
      </c>
      <c r="H140" s="71">
        <v>3.5</v>
      </c>
      <c r="I140" s="80">
        <f t="shared" si="7"/>
        <v>5.6099999999999994</v>
      </c>
      <c r="J140" s="71">
        <f t="shared" si="5"/>
        <v>4.4879999999999995</v>
      </c>
      <c r="K140" s="71">
        <f t="shared" si="6"/>
        <v>6.7319999999999993</v>
      </c>
    </row>
    <row r="141" spans="1:11" ht="16.5">
      <c r="A141" s="75">
        <v>129</v>
      </c>
      <c r="B141" s="83" t="s">
        <v>155</v>
      </c>
      <c r="C141" s="66">
        <v>1</v>
      </c>
      <c r="D141" s="67" t="s">
        <v>23</v>
      </c>
      <c r="E141" s="62">
        <v>1.5</v>
      </c>
      <c r="F141" s="62">
        <v>0.24</v>
      </c>
      <c r="G141" s="63">
        <v>0.4</v>
      </c>
      <c r="H141" s="71">
        <v>0.4</v>
      </c>
      <c r="I141" s="80">
        <f t="shared" si="7"/>
        <v>0.63500000000000001</v>
      </c>
      <c r="J141" s="71">
        <f t="shared" si="5"/>
        <v>0.50800000000000001</v>
      </c>
      <c r="K141" s="71">
        <f t="shared" si="6"/>
        <v>0.76200000000000001</v>
      </c>
    </row>
    <row r="142" spans="1:11" ht="16.5">
      <c r="A142" s="75">
        <v>130</v>
      </c>
      <c r="B142" s="83" t="s">
        <v>156</v>
      </c>
      <c r="C142" s="66">
        <v>1</v>
      </c>
      <c r="D142" s="67" t="s">
        <v>23</v>
      </c>
      <c r="E142" s="62">
        <v>1.8</v>
      </c>
      <c r="F142" s="62">
        <v>0.42</v>
      </c>
      <c r="G142" s="63">
        <v>0.5</v>
      </c>
      <c r="H142" s="71">
        <v>0.5</v>
      </c>
      <c r="I142" s="80">
        <f t="shared" si="7"/>
        <v>0.80500000000000005</v>
      </c>
      <c r="J142" s="71">
        <f t="shared" si="5"/>
        <v>0.64400000000000002</v>
      </c>
      <c r="K142" s="71">
        <f t="shared" si="6"/>
        <v>0.96600000000000008</v>
      </c>
    </row>
    <row r="143" spans="1:11" ht="16.5">
      <c r="A143" s="75">
        <v>131</v>
      </c>
      <c r="B143" s="83" t="s">
        <v>157</v>
      </c>
      <c r="C143" s="66">
        <v>1</v>
      </c>
      <c r="D143" s="67" t="s">
        <v>23</v>
      </c>
      <c r="E143" s="62">
        <v>2.5</v>
      </c>
      <c r="F143" s="62">
        <v>0.65</v>
      </c>
      <c r="G143" s="63">
        <v>0.65</v>
      </c>
      <c r="H143" s="71">
        <v>0.75</v>
      </c>
      <c r="I143" s="80">
        <f t="shared" si="7"/>
        <v>1.1375</v>
      </c>
      <c r="J143" s="71">
        <f t="shared" ref="J143:J156" si="8">I143-(I143*20%)</f>
        <v>0.90999999999999992</v>
      </c>
      <c r="K143" s="71">
        <f t="shared" ref="K143:K156" si="9">I143-(I143*-20%)</f>
        <v>1.365</v>
      </c>
    </row>
    <row r="144" spans="1:11" ht="16.5">
      <c r="A144" s="75">
        <v>132</v>
      </c>
      <c r="B144" s="83" t="s">
        <v>158</v>
      </c>
      <c r="C144" s="66">
        <v>1</v>
      </c>
      <c r="D144" s="67" t="s">
        <v>23</v>
      </c>
      <c r="E144" s="62">
        <v>60</v>
      </c>
      <c r="F144" s="62">
        <v>45</v>
      </c>
      <c r="G144" s="63">
        <v>14.5</v>
      </c>
      <c r="H144" s="71">
        <v>4</v>
      </c>
      <c r="I144" s="80">
        <f t="shared" si="7"/>
        <v>30.875</v>
      </c>
      <c r="J144" s="71">
        <f t="shared" si="8"/>
        <v>24.7</v>
      </c>
      <c r="K144" s="71">
        <f t="shared" si="9"/>
        <v>37.049999999999997</v>
      </c>
    </row>
    <row r="145" spans="1:11" ht="16.5">
      <c r="A145" s="75">
        <v>133</v>
      </c>
      <c r="B145" s="83" t="s">
        <v>159</v>
      </c>
      <c r="C145" s="66">
        <v>1</v>
      </c>
      <c r="D145" s="67" t="s">
        <v>23</v>
      </c>
      <c r="E145" s="62">
        <v>15</v>
      </c>
      <c r="F145" s="62">
        <v>5.75</v>
      </c>
      <c r="G145" s="63">
        <v>9.6</v>
      </c>
      <c r="H145" s="71">
        <v>16</v>
      </c>
      <c r="I145" s="80">
        <f t="shared" si="7"/>
        <v>11.5875</v>
      </c>
      <c r="J145" s="71">
        <f t="shared" si="8"/>
        <v>9.27</v>
      </c>
      <c r="K145" s="71">
        <f t="shared" si="9"/>
        <v>13.905000000000001</v>
      </c>
    </row>
    <row r="146" spans="1:11" ht="16.5">
      <c r="A146" s="75">
        <v>134</v>
      </c>
      <c r="B146" s="83" t="s">
        <v>160</v>
      </c>
      <c r="C146" s="66">
        <v>1</v>
      </c>
      <c r="D146" s="67" t="s">
        <v>161</v>
      </c>
      <c r="E146" s="62">
        <v>8</v>
      </c>
      <c r="F146" s="62">
        <v>7.25</v>
      </c>
      <c r="G146" s="63">
        <v>4.8</v>
      </c>
      <c r="H146" s="71">
        <v>1.5</v>
      </c>
      <c r="I146" s="80">
        <f t="shared" ref="I146:I155" si="10">AVERAGE(E146:H146)</f>
        <v>5.3875000000000002</v>
      </c>
      <c r="J146" s="71">
        <f t="shared" si="8"/>
        <v>4.3100000000000005</v>
      </c>
      <c r="K146" s="71">
        <f t="shared" si="9"/>
        <v>6.4649999999999999</v>
      </c>
    </row>
    <row r="147" spans="1:11" ht="16.5">
      <c r="A147" s="75">
        <v>135</v>
      </c>
      <c r="B147" s="86" t="s">
        <v>162</v>
      </c>
      <c r="C147" s="66">
        <v>1</v>
      </c>
      <c r="D147" s="67" t="s">
        <v>23</v>
      </c>
      <c r="E147" s="62">
        <v>28</v>
      </c>
      <c r="F147" s="62">
        <v>21</v>
      </c>
      <c r="G147" s="63">
        <v>17</v>
      </c>
      <c r="H147" s="71">
        <v>13</v>
      </c>
      <c r="I147" s="80">
        <f t="shared" si="10"/>
        <v>19.75</v>
      </c>
      <c r="J147" s="71">
        <f t="shared" si="8"/>
        <v>15.8</v>
      </c>
      <c r="K147" s="71">
        <f t="shared" si="9"/>
        <v>23.7</v>
      </c>
    </row>
    <row r="148" spans="1:11" ht="16.5">
      <c r="A148" s="75">
        <v>136</v>
      </c>
      <c r="B148" s="86" t="s">
        <v>163</v>
      </c>
      <c r="C148" s="66">
        <v>1</v>
      </c>
      <c r="D148" s="67" t="s">
        <v>23</v>
      </c>
      <c r="E148" s="62">
        <v>15</v>
      </c>
      <c r="F148" s="62">
        <v>22</v>
      </c>
      <c r="G148" s="63">
        <v>9.5</v>
      </c>
      <c r="H148" s="71">
        <v>12</v>
      </c>
      <c r="I148" s="80">
        <f t="shared" si="10"/>
        <v>14.625</v>
      </c>
      <c r="J148" s="71">
        <f t="shared" si="8"/>
        <v>11.7</v>
      </c>
      <c r="K148" s="71">
        <f t="shared" si="9"/>
        <v>17.55</v>
      </c>
    </row>
    <row r="149" spans="1:11" ht="16.5">
      <c r="A149" s="75">
        <v>137</v>
      </c>
      <c r="B149" s="86" t="s">
        <v>164</v>
      </c>
      <c r="C149" s="66">
        <v>1</v>
      </c>
      <c r="D149" s="67" t="s">
        <v>23</v>
      </c>
      <c r="E149" s="62">
        <v>10</v>
      </c>
      <c r="F149" s="62">
        <v>17</v>
      </c>
      <c r="G149" s="63">
        <v>10.5</v>
      </c>
      <c r="H149" s="71">
        <v>8</v>
      </c>
      <c r="I149" s="80">
        <f t="shared" si="10"/>
        <v>11.375</v>
      </c>
      <c r="J149" s="71">
        <f t="shared" si="8"/>
        <v>9.1</v>
      </c>
      <c r="K149" s="71">
        <f t="shared" si="9"/>
        <v>13.65</v>
      </c>
    </row>
    <row r="150" spans="1:11" ht="16.5">
      <c r="A150" s="75">
        <v>138</v>
      </c>
      <c r="B150" s="83" t="s">
        <v>165</v>
      </c>
      <c r="C150" s="66">
        <v>1</v>
      </c>
      <c r="D150" s="67" t="s">
        <v>23</v>
      </c>
      <c r="E150" s="62">
        <v>8</v>
      </c>
      <c r="F150" s="62">
        <v>5.75</v>
      </c>
      <c r="G150" s="63">
        <v>6.5</v>
      </c>
      <c r="H150" s="71">
        <v>6</v>
      </c>
      <c r="I150" s="80">
        <f t="shared" si="10"/>
        <v>6.5625</v>
      </c>
      <c r="J150" s="71">
        <f t="shared" si="8"/>
        <v>5.25</v>
      </c>
      <c r="K150" s="71">
        <f t="shared" si="9"/>
        <v>7.875</v>
      </c>
    </row>
    <row r="151" spans="1:11" ht="16.5">
      <c r="A151" s="75">
        <v>139</v>
      </c>
      <c r="B151" s="83" t="s">
        <v>166</v>
      </c>
      <c r="C151" s="66">
        <v>1</v>
      </c>
      <c r="D151" s="67" t="s">
        <v>23</v>
      </c>
      <c r="E151" s="62">
        <v>10</v>
      </c>
      <c r="F151" s="62">
        <v>3.95</v>
      </c>
      <c r="G151" s="63">
        <v>18</v>
      </c>
      <c r="H151" s="71">
        <v>4</v>
      </c>
      <c r="I151" s="80">
        <f t="shared" si="10"/>
        <v>8.9875000000000007</v>
      </c>
      <c r="J151" s="71">
        <f t="shared" si="8"/>
        <v>7.19</v>
      </c>
      <c r="K151" s="71">
        <f t="shared" si="9"/>
        <v>10.785</v>
      </c>
    </row>
    <row r="152" spans="1:11" ht="16.5">
      <c r="A152" s="75">
        <v>140</v>
      </c>
      <c r="B152" s="87" t="s">
        <v>167</v>
      </c>
      <c r="C152" s="66">
        <v>1</v>
      </c>
      <c r="D152" s="67" t="s">
        <v>23</v>
      </c>
      <c r="E152" s="62">
        <v>20</v>
      </c>
      <c r="F152" s="62">
        <v>15</v>
      </c>
      <c r="G152" s="63">
        <v>16</v>
      </c>
      <c r="H152" s="71">
        <v>14</v>
      </c>
      <c r="I152" s="80">
        <f t="shared" si="10"/>
        <v>16.25</v>
      </c>
      <c r="J152" s="71">
        <f t="shared" si="8"/>
        <v>13</v>
      </c>
      <c r="K152" s="71">
        <f t="shared" si="9"/>
        <v>19.5</v>
      </c>
    </row>
    <row r="153" spans="1:11" ht="16.5">
      <c r="A153" s="75">
        <v>141</v>
      </c>
      <c r="B153" s="87" t="s">
        <v>168</v>
      </c>
      <c r="C153" s="66">
        <v>1</v>
      </c>
      <c r="D153" s="67" t="s">
        <v>23</v>
      </c>
      <c r="E153" s="62">
        <v>30</v>
      </c>
      <c r="F153" s="62">
        <v>18</v>
      </c>
      <c r="G153" s="63">
        <v>29</v>
      </c>
      <c r="H153" s="71">
        <v>35</v>
      </c>
      <c r="I153" s="80">
        <f t="shared" si="10"/>
        <v>28</v>
      </c>
      <c r="J153" s="71">
        <f t="shared" si="8"/>
        <v>22.4</v>
      </c>
      <c r="K153" s="71">
        <f t="shared" si="9"/>
        <v>33.6</v>
      </c>
    </row>
    <row r="154" spans="1:11" ht="16.5">
      <c r="A154" s="75">
        <v>142</v>
      </c>
      <c r="B154" s="87" t="s">
        <v>169</v>
      </c>
      <c r="C154" s="66">
        <v>1</v>
      </c>
      <c r="D154" s="67" t="s">
        <v>23</v>
      </c>
      <c r="E154" s="62">
        <v>8</v>
      </c>
      <c r="F154" s="62">
        <v>5.75</v>
      </c>
      <c r="G154" s="63">
        <v>4.5</v>
      </c>
      <c r="H154" s="71">
        <v>7</v>
      </c>
      <c r="I154" s="80">
        <f t="shared" si="10"/>
        <v>6.3125</v>
      </c>
      <c r="J154" s="71">
        <f t="shared" si="8"/>
        <v>5.05</v>
      </c>
      <c r="K154" s="71">
        <f t="shared" si="9"/>
        <v>7.5750000000000002</v>
      </c>
    </row>
    <row r="155" spans="1:11" ht="16.5">
      <c r="A155" s="88">
        <v>143</v>
      </c>
      <c r="B155" s="89" t="s">
        <v>170</v>
      </c>
      <c r="C155" s="66">
        <v>1</v>
      </c>
      <c r="D155" s="90" t="s">
        <v>23</v>
      </c>
      <c r="E155" s="62">
        <v>10</v>
      </c>
      <c r="F155" s="62">
        <v>6.5</v>
      </c>
      <c r="G155" s="63">
        <v>6.5</v>
      </c>
      <c r="H155" s="71">
        <v>8</v>
      </c>
      <c r="I155" s="80">
        <f t="shared" si="10"/>
        <v>7.75</v>
      </c>
      <c r="J155" s="71">
        <f t="shared" si="8"/>
        <v>6.2</v>
      </c>
      <c r="K155" s="71">
        <f t="shared" si="9"/>
        <v>9.3000000000000007</v>
      </c>
    </row>
    <row r="156" spans="1:11" ht="14">
      <c r="A156" s="64"/>
      <c r="B156" s="91"/>
      <c r="C156" s="92"/>
      <c r="D156" s="93"/>
      <c r="E156" s="94"/>
      <c r="F156" s="95"/>
      <c r="G156" s="94"/>
      <c r="H156" s="96"/>
      <c r="I156" s="96"/>
      <c r="J156" s="71">
        <f t="shared" si="8"/>
        <v>0</v>
      </c>
      <c r="K156" s="71">
        <f t="shared" si="9"/>
        <v>0</v>
      </c>
    </row>
    <row r="157" spans="1:11" s="30" customFormat="1" ht="22.5" customHeight="1">
      <c r="A157" s="20"/>
      <c r="B157" s="97"/>
      <c r="C157" s="98"/>
      <c r="D157" s="99"/>
      <c r="E157" s="100"/>
      <c r="F157" s="100"/>
      <c r="G157" s="100"/>
      <c r="H157" s="101"/>
      <c r="I157" s="101"/>
      <c r="J157" s="101"/>
    </row>
    <row r="158" spans="1:11" ht="11.25" customHeight="1">
      <c r="B158" s="102"/>
      <c r="C158" s="102"/>
      <c r="D158" s="102"/>
      <c r="E158" s="102"/>
      <c r="F158" s="102"/>
      <c r="G158" s="102"/>
    </row>
    <row r="159" spans="1:11" s="31" customFormat="1" ht="54" customHeight="1">
      <c r="A159" s="20"/>
      <c r="B159" s="38"/>
      <c r="C159" s="38"/>
      <c r="D159" s="45" t="s">
        <v>171</v>
      </c>
      <c r="E159" s="103" t="s">
        <v>172</v>
      </c>
      <c r="F159" s="103" t="s">
        <v>173</v>
      </c>
      <c r="G159" s="103" t="s">
        <v>174</v>
      </c>
      <c r="H159" s="103" t="s">
        <v>175</v>
      </c>
      <c r="I159" s="103"/>
      <c r="J159" s="103"/>
    </row>
    <row r="160" spans="1:11" s="31" customFormat="1" ht="33.65" customHeight="1">
      <c r="A160" s="20"/>
      <c r="B160" s="104"/>
      <c r="C160" s="104"/>
      <c r="D160" s="45" t="s">
        <v>176</v>
      </c>
      <c r="E160" s="103" t="s">
        <v>177</v>
      </c>
      <c r="F160" s="103"/>
      <c r="G160" s="103"/>
      <c r="H160" s="103" t="s">
        <v>178</v>
      </c>
      <c r="I160" s="103"/>
      <c r="J160" s="103"/>
    </row>
    <row r="161" spans="1:10" s="31" customFormat="1" ht="33.65" customHeight="1">
      <c r="A161" s="20"/>
      <c r="B161" s="104"/>
      <c r="C161" s="104"/>
      <c r="D161" s="45" t="s">
        <v>179</v>
      </c>
      <c r="E161" s="105" t="s">
        <v>180</v>
      </c>
      <c r="F161" s="105"/>
      <c r="G161" s="105"/>
      <c r="H161" s="105" t="s">
        <v>180</v>
      </c>
      <c r="I161" s="105"/>
      <c r="J161" s="105"/>
    </row>
    <row r="162" spans="1:10" s="31" customFormat="1" ht="33.65" customHeight="1">
      <c r="A162" s="20"/>
      <c r="B162" s="104"/>
      <c r="C162" s="104"/>
      <c r="D162" s="45" t="s">
        <v>181</v>
      </c>
      <c r="E162" s="105" t="s">
        <v>182</v>
      </c>
      <c r="F162" s="105"/>
      <c r="G162" s="105"/>
      <c r="H162" s="105" t="s">
        <v>182</v>
      </c>
      <c r="I162" s="105"/>
      <c r="J162" s="105"/>
    </row>
    <row r="163" spans="1:10" s="31" customFormat="1" ht="33.65" customHeight="1">
      <c r="A163" s="20"/>
      <c r="B163" s="104"/>
      <c r="C163" s="104"/>
      <c r="D163" s="45" t="s">
        <v>183</v>
      </c>
      <c r="E163" s="105" t="s">
        <v>184</v>
      </c>
      <c r="F163" s="106"/>
      <c r="G163" s="106"/>
      <c r="H163" s="107" t="s">
        <v>184</v>
      </c>
      <c r="I163" s="107"/>
      <c r="J163" s="107"/>
    </row>
    <row r="164" spans="1:10" s="31" customFormat="1" ht="33.65" customHeight="1">
      <c r="A164" s="20"/>
      <c r="B164" s="38"/>
      <c r="C164" s="38"/>
      <c r="D164" s="45" t="s">
        <v>185</v>
      </c>
      <c r="E164" s="108" t="s">
        <v>186</v>
      </c>
      <c r="F164" s="108"/>
      <c r="G164" s="108"/>
      <c r="H164" s="108" t="s">
        <v>186</v>
      </c>
      <c r="I164" s="108"/>
      <c r="J164" s="108"/>
    </row>
    <row r="166" spans="1:10" ht="33.65" customHeight="1">
      <c r="B166" s="109" t="s">
        <v>187</v>
      </c>
      <c r="C166" s="141"/>
      <c r="D166" s="142"/>
      <c r="E166" s="142"/>
      <c r="F166" s="142"/>
      <c r="G166" s="142"/>
      <c r="H166" s="142"/>
      <c r="I166" s="142"/>
      <c r="J166" s="142"/>
    </row>
    <row r="167" spans="1:10" ht="54" customHeight="1">
      <c r="B167" s="109" t="s">
        <v>188</v>
      </c>
      <c r="C167" s="143" t="s">
        <v>189</v>
      </c>
      <c r="D167" s="144"/>
      <c r="E167" s="144"/>
      <c r="F167" s="144"/>
      <c r="G167" s="144"/>
      <c r="H167" s="144"/>
      <c r="I167" s="144"/>
      <c r="J167" s="144"/>
    </row>
    <row r="169" spans="1:10" ht="19" customHeight="1">
      <c r="B169" s="145" t="s">
        <v>190</v>
      </c>
      <c r="C169" s="110"/>
      <c r="D169" s="111"/>
      <c r="E169" s="112">
        <v>1</v>
      </c>
      <c r="F169" s="113">
        <v>2</v>
      </c>
      <c r="G169" s="113">
        <v>3</v>
      </c>
      <c r="H169" s="113"/>
      <c r="I169" s="113"/>
      <c r="J169" s="113"/>
    </row>
    <row r="170" spans="1:10" ht="25.5" customHeight="1">
      <c r="B170" s="146"/>
      <c r="C170" s="114"/>
      <c r="D170" s="115" t="s">
        <v>191</v>
      </c>
      <c r="E170" s="116"/>
      <c r="F170" s="51"/>
      <c r="G170" s="116"/>
      <c r="H170" s="117"/>
      <c r="I170" s="117"/>
      <c r="J170" s="124"/>
    </row>
    <row r="171" spans="1:10" ht="30" customHeight="1">
      <c r="B171" s="146"/>
      <c r="C171" s="114"/>
      <c r="D171" s="115" t="s">
        <v>192</v>
      </c>
      <c r="E171" s="51"/>
      <c r="F171" s="118"/>
      <c r="G171" s="51"/>
      <c r="H171" s="119"/>
      <c r="I171" s="119"/>
      <c r="J171" s="52"/>
    </row>
    <row r="172" spans="1:10" ht="27.75" customHeight="1">
      <c r="B172" s="146"/>
      <c r="C172" s="114"/>
      <c r="D172" s="115" t="s">
        <v>193</v>
      </c>
      <c r="E172" s="120"/>
      <c r="F172" s="120"/>
      <c r="G172" s="120"/>
      <c r="H172" s="120"/>
      <c r="I172" s="120"/>
      <c r="J172" s="120"/>
    </row>
    <row r="173" spans="1:10" ht="14.5" customHeight="1">
      <c r="B173" s="146"/>
      <c r="C173" s="114"/>
      <c r="D173" s="148" t="s">
        <v>194</v>
      </c>
      <c r="E173" s="150"/>
      <c r="F173" s="150"/>
      <c r="G173" s="150"/>
      <c r="H173" s="121"/>
      <c r="I173" s="121"/>
      <c r="J173" s="152"/>
    </row>
    <row r="174" spans="1:10" ht="15.65" customHeight="1">
      <c r="B174" s="147"/>
      <c r="C174" s="122"/>
      <c r="D174" s="149"/>
      <c r="E174" s="151"/>
      <c r="F174" s="151"/>
      <c r="G174" s="151"/>
      <c r="H174" s="123"/>
      <c r="I174" s="123"/>
      <c r="J174" s="153"/>
    </row>
  </sheetData>
  <mergeCells count="10">
    <mergeCell ref="F1:G1"/>
    <mergeCell ref="C166:J166"/>
    <mergeCell ref="C167:J167"/>
    <mergeCell ref="B169:B174"/>
    <mergeCell ref="D173:D174"/>
    <mergeCell ref="E173:E174"/>
    <mergeCell ref="F173:F174"/>
    <mergeCell ref="G173:G174"/>
    <mergeCell ref="J173:J174"/>
    <mergeCell ref="J6:K11"/>
  </mergeCells>
  <printOptions horizontalCentered="1"/>
  <pageMargins left="0.5" right="0.5" top="0.75" bottom="0.75" header="0.3" footer="0.3"/>
  <pageSetup paperSize="9" scale="14" orientation="landscape" r:id="rId1"/>
  <headerFooter>
    <oddHeader>&amp;L&amp;G&amp;R&amp;"Cambria,Bold"&amp;28&amp;Y&amp;K03+000SHEJEH SALAM</oddHeader>
    <oddFooter>&amp;L&amp;F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11"/>
  <sheetViews>
    <sheetView tabSelected="1" view="pageBreakPreview" topLeftCell="A17" zoomScale="115" zoomScaleNormal="104" workbookViewId="0">
      <selection activeCell="J33" sqref="J33"/>
    </sheetView>
  </sheetViews>
  <sheetFormatPr defaultColWidth="8.90625" defaultRowHeight="14.25" customHeight="1"/>
  <cols>
    <col min="1" max="1" width="5.453125" style="20" customWidth="1"/>
    <col min="2" max="2" width="61.08984375" style="21" customWidth="1"/>
    <col min="3" max="3" width="9.36328125" style="22" customWidth="1"/>
    <col min="4" max="4" width="11.453125" style="22" customWidth="1"/>
    <col min="5" max="7" width="8.90625" style="22"/>
    <col min="8" max="8" width="8.90625" style="23"/>
    <col min="9" max="16384" width="8.90625" style="22"/>
  </cols>
  <sheetData>
    <row r="1" spans="1:8" ht="16.5">
      <c r="A1" s="160" t="s">
        <v>195</v>
      </c>
      <c r="B1" s="161"/>
      <c r="C1" s="161"/>
      <c r="D1" s="162"/>
    </row>
    <row r="2" spans="1:8" ht="16.5">
      <c r="A2" s="163"/>
      <c r="B2" s="164"/>
      <c r="C2" s="164"/>
      <c r="D2" s="165"/>
    </row>
    <row r="3" spans="1:8" ht="94.4" customHeight="1">
      <c r="A3" s="166" t="s">
        <v>196</v>
      </c>
      <c r="B3" s="167"/>
      <c r="C3" s="167"/>
      <c r="D3" s="168"/>
    </row>
    <row r="4" spans="1:8" ht="23.15" customHeight="1">
      <c r="A4" s="169" t="s">
        <v>197</v>
      </c>
      <c r="B4" s="170"/>
      <c r="C4" s="170"/>
      <c r="D4" s="171"/>
    </row>
    <row r="5" spans="1:8" s="18" customFormat="1" ht="24" customHeight="1">
      <c r="A5" s="126" t="s">
        <v>16</v>
      </c>
      <c r="B5" s="127" t="s">
        <v>198</v>
      </c>
      <c r="C5" s="128" t="s">
        <v>199</v>
      </c>
      <c r="D5" s="129" t="s">
        <v>200</v>
      </c>
      <c r="H5" s="28"/>
    </row>
    <row r="6" spans="1:8" s="19" customFormat="1" ht="18.649999999999999" customHeight="1">
      <c r="A6" s="138" t="s">
        <v>258</v>
      </c>
      <c r="B6" s="24" t="s">
        <v>29</v>
      </c>
      <c r="C6" s="25" t="s">
        <v>23</v>
      </c>
      <c r="D6" s="125"/>
      <c r="H6" s="27"/>
    </row>
    <row r="7" spans="1:8" s="19" customFormat="1" ht="18.649999999999999" customHeight="1">
      <c r="A7" s="138" t="s">
        <v>259</v>
      </c>
      <c r="B7" s="24" t="s">
        <v>30</v>
      </c>
      <c r="C7" s="25" t="s">
        <v>23</v>
      </c>
      <c r="D7" s="125"/>
      <c r="H7" s="27"/>
    </row>
    <row r="8" spans="1:8" s="19" customFormat="1" ht="18.649999999999999" customHeight="1">
      <c r="A8" s="138" t="s">
        <v>260</v>
      </c>
      <c r="B8" s="24" t="s">
        <v>31</v>
      </c>
      <c r="C8" s="25" t="s">
        <v>23</v>
      </c>
      <c r="D8" s="125"/>
      <c r="H8" s="27"/>
    </row>
    <row r="9" spans="1:8" s="19" customFormat="1" ht="18.649999999999999" customHeight="1">
      <c r="A9" s="138" t="s">
        <v>261</v>
      </c>
      <c r="B9" s="24" t="s">
        <v>32</v>
      </c>
      <c r="C9" s="25" t="s">
        <v>23</v>
      </c>
      <c r="D9" s="125"/>
      <c r="H9" s="27"/>
    </row>
    <row r="10" spans="1:8" s="19" customFormat="1" ht="18.649999999999999" customHeight="1">
      <c r="A10" s="138" t="s">
        <v>262</v>
      </c>
      <c r="B10" s="24" t="s">
        <v>33</v>
      </c>
      <c r="C10" s="25" t="s">
        <v>23</v>
      </c>
      <c r="D10" s="125"/>
      <c r="H10" s="27"/>
    </row>
    <row r="11" spans="1:8" s="19" customFormat="1" ht="18.649999999999999" customHeight="1">
      <c r="A11" s="138" t="s">
        <v>263</v>
      </c>
      <c r="B11" s="24" t="s">
        <v>36</v>
      </c>
      <c r="C11" s="25" t="s">
        <v>23</v>
      </c>
      <c r="D11" s="125"/>
      <c r="H11" s="27"/>
    </row>
    <row r="12" spans="1:8" s="19" customFormat="1" ht="18.649999999999999" customHeight="1">
      <c r="A12" s="138" t="s">
        <v>264</v>
      </c>
      <c r="B12" s="24" t="s">
        <v>201</v>
      </c>
      <c r="C12" s="25" t="s">
        <v>23</v>
      </c>
      <c r="D12" s="125"/>
      <c r="H12" s="27"/>
    </row>
    <row r="13" spans="1:8" s="19" customFormat="1" ht="18.649999999999999" customHeight="1">
      <c r="A13" s="138" t="s">
        <v>265</v>
      </c>
      <c r="B13" s="24" t="s">
        <v>202</v>
      </c>
      <c r="C13" s="25" t="s">
        <v>23</v>
      </c>
      <c r="D13" s="125"/>
      <c r="H13" s="27"/>
    </row>
    <row r="14" spans="1:8" s="19" customFormat="1" ht="18.649999999999999" customHeight="1">
      <c r="A14" s="138" t="s">
        <v>266</v>
      </c>
      <c r="B14" s="24" t="s">
        <v>43</v>
      </c>
      <c r="C14" s="25" t="s">
        <v>23</v>
      </c>
      <c r="D14" s="125"/>
      <c r="H14" s="27"/>
    </row>
    <row r="15" spans="1:8" s="19" customFormat="1" ht="18.649999999999999" customHeight="1">
      <c r="A15" s="138" t="s">
        <v>267</v>
      </c>
      <c r="B15" s="24" t="s">
        <v>44</v>
      </c>
      <c r="C15" s="25" t="s">
        <v>23</v>
      </c>
      <c r="D15" s="125"/>
      <c r="H15" s="27"/>
    </row>
    <row r="16" spans="1:8" s="19" customFormat="1" ht="18.649999999999999" customHeight="1">
      <c r="A16" s="138" t="s">
        <v>268</v>
      </c>
      <c r="B16" s="24" t="s">
        <v>47</v>
      </c>
      <c r="C16" s="25" t="s">
        <v>23</v>
      </c>
      <c r="D16" s="125"/>
      <c r="H16" s="27"/>
    </row>
    <row r="17" spans="1:8" s="19" customFormat="1" ht="18.649999999999999" customHeight="1">
      <c r="A17" s="138" t="s">
        <v>269</v>
      </c>
      <c r="B17" s="24" t="s">
        <v>48</v>
      </c>
      <c r="C17" s="25" t="s">
        <v>23</v>
      </c>
      <c r="D17" s="125"/>
      <c r="H17" s="27"/>
    </row>
    <row r="18" spans="1:8" s="19" customFormat="1" ht="18.649999999999999" customHeight="1">
      <c r="A18" s="138" t="s">
        <v>270</v>
      </c>
      <c r="B18" s="24" t="s">
        <v>49</v>
      </c>
      <c r="C18" s="25" t="s">
        <v>23</v>
      </c>
      <c r="D18" s="125"/>
      <c r="H18" s="27"/>
    </row>
    <row r="19" spans="1:8" s="19" customFormat="1" ht="18.649999999999999" customHeight="1">
      <c r="A19" s="138" t="s">
        <v>271</v>
      </c>
      <c r="B19" s="24" t="s">
        <v>50</v>
      </c>
      <c r="C19" s="25" t="s">
        <v>23</v>
      </c>
      <c r="D19" s="125"/>
      <c r="H19" s="27"/>
    </row>
    <row r="20" spans="1:8" s="19" customFormat="1" ht="18.649999999999999" customHeight="1">
      <c r="A20" s="138" t="s">
        <v>272</v>
      </c>
      <c r="B20" s="24" t="s">
        <v>51</v>
      </c>
      <c r="C20" s="25" t="s">
        <v>23</v>
      </c>
      <c r="D20" s="125"/>
      <c r="H20" s="27"/>
    </row>
    <row r="21" spans="1:8" s="19" customFormat="1" ht="18.649999999999999" customHeight="1">
      <c r="A21" s="138" t="s">
        <v>273</v>
      </c>
      <c r="B21" s="24" t="s">
        <v>52</v>
      </c>
      <c r="C21" s="25" t="s">
        <v>23</v>
      </c>
      <c r="D21" s="125"/>
      <c r="H21" s="27"/>
    </row>
    <row r="22" spans="1:8" s="19" customFormat="1" ht="18.649999999999999" customHeight="1">
      <c r="A22" s="138" t="s">
        <v>274</v>
      </c>
      <c r="B22" s="24" t="s">
        <v>54</v>
      </c>
      <c r="C22" s="25" t="s">
        <v>23</v>
      </c>
      <c r="D22" s="125"/>
      <c r="H22" s="27"/>
    </row>
    <row r="23" spans="1:8" s="19" customFormat="1" ht="18.649999999999999" customHeight="1">
      <c r="A23" s="138" t="s">
        <v>275</v>
      </c>
      <c r="B23" s="24" t="s">
        <v>60</v>
      </c>
      <c r="C23" s="25" t="s">
        <v>23</v>
      </c>
      <c r="D23" s="125"/>
      <c r="H23" s="27"/>
    </row>
    <row r="24" spans="1:8" s="19" customFormat="1" ht="18.649999999999999" customHeight="1">
      <c r="A24" s="138" t="s">
        <v>276</v>
      </c>
      <c r="B24" s="24" t="s">
        <v>61</v>
      </c>
      <c r="C24" s="25" t="s">
        <v>23</v>
      </c>
      <c r="D24" s="125"/>
      <c r="H24" s="27"/>
    </row>
    <row r="25" spans="1:8" s="19" customFormat="1" ht="18.649999999999999" customHeight="1">
      <c r="A25" s="138" t="s">
        <v>277</v>
      </c>
      <c r="B25" s="24" t="s">
        <v>63</v>
      </c>
      <c r="C25" s="25" t="s">
        <v>23</v>
      </c>
      <c r="D25" s="125"/>
      <c r="H25" s="27"/>
    </row>
    <row r="26" spans="1:8" s="19" customFormat="1" ht="18.649999999999999" customHeight="1">
      <c r="A26" s="138" t="s">
        <v>278</v>
      </c>
      <c r="B26" s="24" t="s">
        <v>64</v>
      </c>
      <c r="C26" s="25" t="s">
        <v>23</v>
      </c>
      <c r="D26" s="125"/>
      <c r="H26" s="27"/>
    </row>
    <row r="27" spans="1:8" s="19" customFormat="1" ht="18.649999999999999" customHeight="1">
      <c r="A27" s="138" t="s">
        <v>279</v>
      </c>
      <c r="B27" s="24" t="s">
        <v>203</v>
      </c>
      <c r="C27" s="25" t="s">
        <v>23</v>
      </c>
      <c r="D27" s="125"/>
      <c r="H27" s="27"/>
    </row>
    <row r="28" spans="1:8" s="19" customFormat="1" ht="18.649999999999999" customHeight="1">
      <c r="A28" s="138" t="s">
        <v>280</v>
      </c>
      <c r="B28" s="24" t="s">
        <v>66</v>
      </c>
      <c r="C28" s="25" t="s">
        <v>23</v>
      </c>
      <c r="D28" s="125"/>
      <c r="H28" s="27"/>
    </row>
    <row r="29" spans="1:8" s="19" customFormat="1" ht="18.649999999999999" customHeight="1">
      <c r="A29" s="138" t="s">
        <v>281</v>
      </c>
      <c r="B29" s="24" t="s">
        <v>67</v>
      </c>
      <c r="C29" s="25" t="s">
        <v>23</v>
      </c>
      <c r="D29" s="125"/>
      <c r="H29" s="27"/>
    </row>
    <row r="30" spans="1:8" s="19" customFormat="1" ht="18.649999999999999" customHeight="1">
      <c r="A30" s="138" t="s">
        <v>282</v>
      </c>
      <c r="B30" s="24" t="s">
        <v>68</v>
      </c>
      <c r="C30" s="25" t="s">
        <v>23</v>
      </c>
      <c r="D30" s="125"/>
      <c r="H30" s="27"/>
    </row>
    <row r="31" spans="1:8" s="19" customFormat="1" ht="18.649999999999999" customHeight="1">
      <c r="A31" s="138" t="s">
        <v>283</v>
      </c>
      <c r="B31" s="24" t="s">
        <v>71</v>
      </c>
      <c r="C31" s="25" t="s">
        <v>23</v>
      </c>
      <c r="D31" s="125"/>
      <c r="H31" s="27"/>
    </row>
    <row r="32" spans="1:8" s="19" customFormat="1" ht="18.649999999999999" customHeight="1">
      <c r="A32" s="138" t="s">
        <v>284</v>
      </c>
      <c r="B32" s="24" t="s">
        <v>72</v>
      </c>
      <c r="C32" s="25" t="s">
        <v>23</v>
      </c>
      <c r="D32" s="125"/>
      <c r="H32" s="27"/>
    </row>
    <row r="33" spans="1:9" s="19" customFormat="1" ht="18.649999999999999" customHeight="1">
      <c r="A33" s="138" t="s">
        <v>285</v>
      </c>
      <c r="B33" s="24" t="s">
        <v>73</v>
      </c>
      <c r="C33" s="25" t="s">
        <v>23</v>
      </c>
      <c r="D33" s="125"/>
      <c r="H33" s="27"/>
    </row>
    <row r="34" spans="1:9" s="19" customFormat="1" ht="18.649999999999999" customHeight="1">
      <c r="A34" s="138" t="s">
        <v>286</v>
      </c>
      <c r="B34" s="24" t="s">
        <v>76</v>
      </c>
      <c r="C34" s="25" t="s">
        <v>23</v>
      </c>
      <c r="D34" s="125"/>
      <c r="H34" s="27"/>
    </row>
    <row r="35" spans="1:9" s="19" customFormat="1" ht="18.649999999999999" customHeight="1">
      <c r="A35" s="138" t="s">
        <v>287</v>
      </c>
      <c r="B35" s="24" t="s">
        <v>77</v>
      </c>
      <c r="C35" s="25" t="s">
        <v>23</v>
      </c>
      <c r="D35" s="125"/>
      <c r="H35" s="27"/>
    </row>
    <row r="36" spans="1:9" s="19" customFormat="1" ht="18.649999999999999" customHeight="1">
      <c r="A36" s="138" t="s">
        <v>288</v>
      </c>
      <c r="B36" s="24" t="s">
        <v>204</v>
      </c>
      <c r="C36" s="25" t="s">
        <v>23</v>
      </c>
      <c r="D36" s="125"/>
      <c r="H36" s="27"/>
    </row>
    <row r="37" spans="1:9" s="19" customFormat="1" ht="18.649999999999999" customHeight="1">
      <c r="A37" s="138" t="s">
        <v>289</v>
      </c>
      <c r="B37" s="24" t="s">
        <v>205</v>
      </c>
      <c r="C37" s="25" t="s">
        <v>23</v>
      </c>
      <c r="D37" s="125"/>
      <c r="H37" s="27"/>
    </row>
    <row r="38" spans="1:9" s="19" customFormat="1" ht="78.650000000000006" customHeight="1">
      <c r="A38" s="138" t="s">
        <v>290</v>
      </c>
      <c r="B38" s="24" t="s">
        <v>206</v>
      </c>
      <c r="C38" s="25" t="s">
        <v>207</v>
      </c>
      <c r="D38" s="125"/>
      <c r="H38" s="27"/>
      <c r="I38" s="19" t="s">
        <v>208</v>
      </c>
    </row>
    <row r="39" spans="1:9" s="19" customFormat="1" ht="18.649999999999999" customHeight="1">
      <c r="A39" s="138" t="s">
        <v>291</v>
      </c>
      <c r="B39" s="24" t="s">
        <v>80</v>
      </c>
      <c r="C39" s="25" t="s">
        <v>23</v>
      </c>
      <c r="D39" s="125"/>
      <c r="H39" s="27"/>
    </row>
    <row r="40" spans="1:9" s="19" customFormat="1" ht="18.649999999999999" customHeight="1">
      <c r="A40" s="138" t="s">
        <v>292</v>
      </c>
      <c r="B40" s="24" t="s">
        <v>81</v>
      </c>
      <c r="C40" s="25" t="s">
        <v>23</v>
      </c>
      <c r="D40" s="125"/>
      <c r="H40" s="27"/>
    </row>
    <row r="41" spans="1:9" s="19" customFormat="1" ht="18.649999999999999" customHeight="1">
      <c r="A41" s="138" t="s">
        <v>293</v>
      </c>
      <c r="B41" s="24" t="s">
        <v>84</v>
      </c>
      <c r="C41" s="25" t="s">
        <v>23</v>
      </c>
      <c r="D41" s="125"/>
      <c r="H41" s="27"/>
    </row>
    <row r="42" spans="1:9" s="19" customFormat="1" ht="18.649999999999999" customHeight="1">
      <c r="A42" s="138" t="s">
        <v>294</v>
      </c>
      <c r="B42" s="24" t="s">
        <v>209</v>
      </c>
      <c r="C42" s="25" t="s">
        <v>23</v>
      </c>
      <c r="D42" s="125"/>
      <c r="H42" s="27"/>
    </row>
    <row r="43" spans="1:9" s="19" customFormat="1" ht="18.649999999999999" customHeight="1">
      <c r="A43" s="138" t="s">
        <v>295</v>
      </c>
      <c r="B43" s="24" t="s">
        <v>89</v>
      </c>
      <c r="C43" s="25" t="s">
        <v>23</v>
      </c>
      <c r="D43" s="125"/>
      <c r="H43" s="27"/>
    </row>
    <row r="44" spans="1:9" s="19" customFormat="1" ht="18.649999999999999" customHeight="1">
      <c r="A44" s="138" t="s">
        <v>296</v>
      </c>
      <c r="B44" s="24" t="s">
        <v>90</v>
      </c>
      <c r="C44" s="25" t="s">
        <v>23</v>
      </c>
      <c r="D44" s="125"/>
      <c r="H44" s="27"/>
    </row>
    <row r="45" spans="1:9" s="19" customFormat="1" ht="18.649999999999999" customHeight="1">
      <c r="A45" s="138" t="s">
        <v>297</v>
      </c>
      <c r="B45" s="24" t="s">
        <v>91</v>
      </c>
      <c r="C45" s="25" t="s">
        <v>23</v>
      </c>
      <c r="D45" s="125"/>
      <c r="H45" s="27"/>
    </row>
    <row r="46" spans="1:9" s="19" customFormat="1" ht="18.649999999999999" customHeight="1">
      <c r="A46" s="138" t="s">
        <v>298</v>
      </c>
      <c r="B46" s="24" t="s">
        <v>256</v>
      </c>
      <c r="C46" s="25" t="s">
        <v>23</v>
      </c>
      <c r="D46" s="125"/>
      <c r="H46" s="27"/>
    </row>
    <row r="47" spans="1:9" s="19" customFormat="1" ht="18.649999999999999" customHeight="1">
      <c r="A47" s="138" t="s">
        <v>299</v>
      </c>
      <c r="B47" s="24" t="s">
        <v>210</v>
      </c>
      <c r="C47" s="25" t="s">
        <v>23</v>
      </c>
      <c r="D47" s="125"/>
      <c r="H47" s="27"/>
    </row>
    <row r="48" spans="1:9" s="19" customFormat="1" ht="18.649999999999999" customHeight="1">
      <c r="A48" s="138" t="s">
        <v>300</v>
      </c>
      <c r="B48" s="24" t="s">
        <v>211</v>
      </c>
      <c r="C48" s="25" t="s">
        <v>23</v>
      </c>
      <c r="D48" s="125"/>
      <c r="H48" s="27"/>
    </row>
    <row r="49" spans="1:8" s="19" customFormat="1" ht="18.649999999999999" customHeight="1">
      <c r="A49" s="138" t="s">
        <v>301</v>
      </c>
      <c r="B49" s="24" t="s">
        <v>94</v>
      </c>
      <c r="C49" s="25" t="s">
        <v>23</v>
      </c>
      <c r="D49" s="125"/>
      <c r="H49" s="27"/>
    </row>
    <row r="50" spans="1:8" s="19" customFormat="1" ht="18.649999999999999" customHeight="1">
      <c r="A50" s="138" t="s">
        <v>302</v>
      </c>
      <c r="B50" s="24" t="s">
        <v>95</v>
      </c>
      <c r="C50" s="25" t="s">
        <v>23</v>
      </c>
      <c r="D50" s="125"/>
      <c r="H50" s="27"/>
    </row>
    <row r="51" spans="1:8" s="19" customFormat="1" ht="18.649999999999999" customHeight="1">
      <c r="A51" s="138" t="s">
        <v>303</v>
      </c>
      <c r="B51" s="24" t="s">
        <v>121</v>
      </c>
      <c r="C51" s="25" t="s">
        <v>23</v>
      </c>
      <c r="D51" s="125"/>
      <c r="H51" s="27"/>
    </row>
    <row r="52" spans="1:8" s="19" customFormat="1" ht="18.649999999999999" customHeight="1">
      <c r="A52" s="138" t="s">
        <v>304</v>
      </c>
      <c r="B52" s="24" t="s">
        <v>123</v>
      </c>
      <c r="C52" s="25" t="s">
        <v>23</v>
      </c>
      <c r="D52" s="125"/>
      <c r="H52" s="27"/>
    </row>
    <row r="53" spans="1:8" s="19" customFormat="1" ht="18.649999999999999" customHeight="1">
      <c r="A53" s="138" t="s">
        <v>305</v>
      </c>
      <c r="B53" s="24" t="s">
        <v>124</v>
      </c>
      <c r="C53" s="25" t="s">
        <v>23</v>
      </c>
      <c r="D53" s="125"/>
      <c r="H53" s="27"/>
    </row>
    <row r="54" spans="1:8" s="19" customFormat="1" ht="18.649999999999999" customHeight="1">
      <c r="A54" s="138" t="s">
        <v>306</v>
      </c>
      <c r="B54" s="24" t="s">
        <v>125</v>
      </c>
      <c r="C54" s="25" t="s">
        <v>23</v>
      </c>
      <c r="D54" s="125"/>
      <c r="H54" s="27"/>
    </row>
    <row r="55" spans="1:8" s="19" customFormat="1" ht="18.649999999999999" customHeight="1">
      <c r="A55" s="138" t="s">
        <v>307</v>
      </c>
      <c r="B55" s="24" t="s">
        <v>126</v>
      </c>
      <c r="C55" s="25" t="s">
        <v>23</v>
      </c>
      <c r="D55" s="125"/>
      <c r="H55" s="27"/>
    </row>
    <row r="56" spans="1:8" s="19" customFormat="1" ht="18.649999999999999" customHeight="1">
      <c r="A56" s="138" t="s">
        <v>308</v>
      </c>
      <c r="B56" s="24" t="s">
        <v>127</v>
      </c>
      <c r="C56" s="25" t="s">
        <v>23</v>
      </c>
      <c r="D56" s="125"/>
      <c r="H56" s="27"/>
    </row>
    <row r="57" spans="1:8" s="19" customFormat="1" ht="18.649999999999999" customHeight="1">
      <c r="A57" s="138" t="s">
        <v>309</v>
      </c>
      <c r="B57" s="24" t="s">
        <v>128</v>
      </c>
      <c r="C57" s="25" t="s">
        <v>23</v>
      </c>
      <c r="D57" s="125"/>
      <c r="H57" s="27"/>
    </row>
    <row r="58" spans="1:8" s="19" customFormat="1" ht="18.649999999999999" customHeight="1">
      <c r="A58" s="138" t="s">
        <v>310</v>
      </c>
      <c r="B58" s="24" t="s">
        <v>129</v>
      </c>
      <c r="C58" s="25" t="s">
        <v>23</v>
      </c>
      <c r="D58" s="125"/>
      <c r="H58" s="27"/>
    </row>
    <row r="59" spans="1:8" s="19" customFormat="1" ht="18.649999999999999" customHeight="1">
      <c r="A59" s="138" t="s">
        <v>311</v>
      </c>
      <c r="B59" s="24" t="s">
        <v>212</v>
      </c>
      <c r="C59" s="25" t="s">
        <v>23</v>
      </c>
      <c r="D59" s="125"/>
      <c r="H59" s="27"/>
    </row>
    <row r="60" spans="1:8" s="19" customFormat="1" ht="18.649999999999999" customHeight="1">
      <c r="A60" s="138" t="s">
        <v>312</v>
      </c>
      <c r="B60" s="24" t="s">
        <v>130</v>
      </c>
      <c r="C60" s="25" t="s">
        <v>23</v>
      </c>
      <c r="D60" s="125"/>
      <c r="H60" s="27"/>
    </row>
    <row r="61" spans="1:8" s="19" customFormat="1" ht="18.649999999999999" customHeight="1">
      <c r="A61" s="138" t="s">
        <v>313</v>
      </c>
      <c r="B61" s="24" t="s">
        <v>122</v>
      </c>
      <c r="C61" s="25" t="s">
        <v>23</v>
      </c>
      <c r="D61" s="125"/>
      <c r="H61" s="27"/>
    </row>
    <row r="62" spans="1:8" s="19" customFormat="1" ht="18.649999999999999" customHeight="1">
      <c r="A62" s="138" t="s">
        <v>314</v>
      </c>
      <c r="B62" s="24" t="s">
        <v>213</v>
      </c>
      <c r="C62" s="25" t="s">
        <v>23</v>
      </c>
      <c r="D62" s="125"/>
      <c r="H62" s="27"/>
    </row>
    <row r="63" spans="1:8" s="19" customFormat="1" ht="18.649999999999999" customHeight="1">
      <c r="A63" s="138" t="s">
        <v>315</v>
      </c>
      <c r="B63" s="24" t="s">
        <v>132</v>
      </c>
      <c r="C63" s="25" t="s">
        <v>23</v>
      </c>
      <c r="D63" s="125"/>
      <c r="H63" s="27"/>
    </row>
    <row r="64" spans="1:8" s="19" customFormat="1" ht="18.649999999999999" customHeight="1">
      <c r="A64" s="138" t="s">
        <v>316</v>
      </c>
      <c r="B64" s="24" t="s">
        <v>155</v>
      </c>
      <c r="C64" s="25" t="s">
        <v>23</v>
      </c>
      <c r="D64" s="125"/>
      <c r="H64" s="27"/>
    </row>
    <row r="65" spans="1:8" s="19" customFormat="1" ht="18.649999999999999" customHeight="1">
      <c r="A65" s="138" t="s">
        <v>317</v>
      </c>
      <c r="B65" s="24" t="s">
        <v>156</v>
      </c>
      <c r="C65" s="25" t="s">
        <v>23</v>
      </c>
      <c r="D65" s="125"/>
      <c r="H65" s="27"/>
    </row>
    <row r="66" spans="1:8" s="19" customFormat="1" ht="18.649999999999999" customHeight="1">
      <c r="A66" s="138" t="s">
        <v>318</v>
      </c>
      <c r="B66" s="24" t="s">
        <v>157</v>
      </c>
      <c r="C66" s="25" t="s">
        <v>23</v>
      </c>
      <c r="D66" s="125"/>
      <c r="H66" s="27"/>
    </row>
    <row r="67" spans="1:8" s="19" customFormat="1" ht="18.649999999999999" customHeight="1">
      <c r="A67" s="138" t="s">
        <v>319</v>
      </c>
      <c r="B67" s="24" t="s">
        <v>214</v>
      </c>
      <c r="C67" s="25" t="s">
        <v>23</v>
      </c>
      <c r="D67" s="125"/>
      <c r="H67" s="27"/>
    </row>
    <row r="68" spans="1:8" s="19" customFormat="1" ht="18.649999999999999" customHeight="1">
      <c r="A68" s="138" t="s">
        <v>320</v>
      </c>
      <c r="B68" s="24" t="s">
        <v>252</v>
      </c>
      <c r="C68" s="25" t="s">
        <v>23</v>
      </c>
      <c r="D68" s="125"/>
      <c r="H68" s="27"/>
    </row>
    <row r="69" spans="1:8" s="19" customFormat="1" ht="18.649999999999999" customHeight="1">
      <c r="A69" s="138" t="s">
        <v>321</v>
      </c>
      <c r="B69" s="24" t="s">
        <v>159</v>
      </c>
      <c r="C69" s="25" t="s">
        <v>23</v>
      </c>
      <c r="D69" s="125"/>
      <c r="H69" s="27"/>
    </row>
    <row r="70" spans="1:8" s="19" customFormat="1" ht="18.649999999999999" customHeight="1">
      <c r="A70" s="138" t="s">
        <v>322</v>
      </c>
      <c r="B70" s="24" t="s">
        <v>160</v>
      </c>
      <c r="C70" s="25" t="s">
        <v>161</v>
      </c>
      <c r="D70" s="125"/>
      <c r="H70" s="27"/>
    </row>
    <row r="71" spans="1:8" s="19" customFormat="1" ht="18.649999999999999" customHeight="1">
      <c r="A71" s="138" t="s">
        <v>323</v>
      </c>
      <c r="B71" s="24" t="s">
        <v>253</v>
      </c>
      <c r="C71" s="25" t="s">
        <v>161</v>
      </c>
      <c r="D71" s="125"/>
      <c r="H71" s="27"/>
    </row>
    <row r="72" spans="1:8" s="19" customFormat="1" ht="18.649999999999999" customHeight="1">
      <c r="A72" s="138" t="s">
        <v>324</v>
      </c>
      <c r="B72" s="24" t="s">
        <v>254</v>
      </c>
      <c r="C72" s="25" t="s">
        <v>161</v>
      </c>
      <c r="D72" s="125"/>
      <c r="H72" s="27"/>
    </row>
    <row r="73" spans="1:8" s="19" customFormat="1" ht="18.649999999999999" customHeight="1">
      <c r="A73" s="138" t="s">
        <v>325</v>
      </c>
      <c r="B73" s="24" t="s">
        <v>162</v>
      </c>
      <c r="C73" s="25" t="s">
        <v>23</v>
      </c>
      <c r="D73" s="125"/>
      <c r="H73" s="27"/>
    </row>
    <row r="74" spans="1:8" s="19" customFormat="1" ht="18.649999999999999" customHeight="1">
      <c r="A74" s="138" t="s">
        <v>326</v>
      </c>
      <c r="B74" s="24" t="s">
        <v>215</v>
      </c>
      <c r="C74" s="25" t="s">
        <v>23</v>
      </c>
      <c r="D74" s="125"/>
      <c r="H74" s="27"/>
    </row>
    <row r="75" spans="1:8" s="19" customFormat="1" ht="18.649999999999999" customHeight="1">
      <c r="A75" s="138" t="s">
        <v>327</v>
      </c>
      <c r="B75" s="24" t="s">
        <v>216</v>
      </c>
      <c r="C75" s="25" t="s">
        <v>23</v>
      </c>
      <c r="D75" s="125"/>
      <c r="H75" s="27"/>
    </row>
    <row r="76" spans="1:8" s="19" customFormat="1" ht="18.649999999999999" customHeight="1">
      <c r="A76" s="138" t="s">
        <v>328</v>
      </c>
      <c r="B76" s="24" t="s">
        <v>165</v>
      </c>
      <c r="C76" s="25" t="s">
        <v>23</v>
      </c>
      <c r="D76" s="125"/>
      <c r="H76" s="27"/>
    </row>
    <row r="77" spans="1:8" s="19" customFormat="1" ht="18.649999999999999" customHeight="1">
      <c r="A77" s="138" t="s">
        <v>329</v>
      </c>
      <c r="B77" s="24" t="s">
        <v>167</v>
      </c>
      <c r="C77" s="25" t="s">
        <v>23</v>
      </c>
      <c r="D77" s="125"/>
      <c r="H77" s="27"/>
    </row>
    <row r="78" spans="1:8" s="19" customFormat="1" ht="18.649999999999999" customHeight="1">
      <c r="A78" s="138" t="s">
        <v>330</v>
      </c>
      <c r="B78" s="24" t="s">
        <v>168</v>
      </c>
      <c r="C78" s="25" t="s">
        <v>23</v>
      </c>
      <c r="D78" s="125"/>
      <c r="H78" s="27"/>
    </row>
    <row r="79" spans="1:8" s="19" customFormat="1" ht="18.649999999999999" customHeight="1">
      <c r="A79" s="138" t="s">
        <v>331</v>
      </c>
      <c r="B79" s="24" t="s">
        <v>169</v>
      </c>
      <c r="C79" s="25" t="s">
        <v>23</v>
      </c>
      <c r="D79" s="125"/>
      <c r="H79" s="27"/>
    </row>
    <row r="80" spans="1:8" s="19" customFormat="1" ht="18.649999999999999" customHeight="1">
      <c r="A80" s="138" t="s">
        <v>332</v>
      </c>
      <c r="B80" s="24" t="s">
        <v>170</v>
      </c>
      <c r="C80" s="25" t="s">
        <v>23</v>
      </c>
      <c r="D80" s="125"/>
      <c r="H80" s="27"/>
    </row>
    <row r="81" spans="1:8" s="19" customFormat="1" ht="18.649999999999999" customHeight="1">
      <c r="A81" s="138" t="s">
        <v>333</v>
      </c>
      <c r="B81" s="24" t="s">
        <v>88</v>
      </c>
      <c r="C81" s="25" t="s">
        <v>161</v>
      </c>
      <c r="D81" s="125"/>
      <c r="H81" s="27"/>
    </row>
    <row r="82" spans="1:8" s="19" customFormat="1" ht="18.649999999999999" customHeight="1">
      <c r="A82" s="138" t="s">
        <v>334</v>
      </c>
      <c r="B82" s="24" t="s">
        <v>87</v>
      </c>
      <c r="C82" s="25" t="s">
        <v>161</v>
      </c>
      <c r="D82" s="125"/>
      <c r="H82" s="27"/>
    </row>
    <row r="83" spans="1:8" s="19" customFormat="1" ht="25.25" customHeight="1">
      <c r="A83" s="138" t="s">
        <v>335</v>
      </c>
      <c r="B83" s="24" t="s">
        <v>255</v>
      </c>
      <c r="C83" s="25" t="s">
        <v>23</v>
      </c>
      <c r="D83" s="125"/>
      <c r="H83" s="27"/>
    </row>
    <row r="84" spans="1:8" s="19" customFormat="1" ht="18.649999999999999" customHeight="1">
      <c r="A84" s="138" t="s">
        <v>336</v>
      </c>
      <c r="B84" s="24" t="s">
        <v>217</v>
      </c>
      <c r="C84" s="25" t="s">
        <v>23</v>
      </c>
      <c r="D84" s="125"/>
      <c r="H84" s="27"/>
    </row>
    <row r="85" spans="1:8" s="19" customFormat="1" ht="18.649999999999999" customHeight="1">
      <c r="A85" s="138" t="s">
        <v>337</v>
      </c>
      <c r="B85" s="137" t="s">
        <v>219</v>
      </c>
      <c r="C85" s="130" t="s">
        <v>97</v>
      </c>
      <c r="D85" s="131"/>
      <c r="H85" s="27"/>
    </row>
    <row r="86" spans="1:8" s="135" customFormat="1" ht="409.6" customHeight="1">
      <c r="A86" s="132"/>
      <c r="B86" s="133"/>
      <c r="C86" s="134"/>
      <c r="D86" s="134"/>
      <c r="H86" s="136"/>
    </row>
    <row r="87" spans="1:8" s="19" customFormat="1" ht="18.649999999999999" customHeight="1">
      <c r="A87" s="139" t="s">
        <v>338</v>
      </c>
      <c r="B87" s="24" t="s">
        <v>220</v>
      </c>
      <c r="C87" s="25" t="s">
        <v>218</v>
      </c>
      <c r="D87" s="26"/>
      <c r="H87" s="27"/>
    </row>
    <row r="88" spans="1:8" s="19" customFormat="1" ht="18.649999999999999" customHeight="1">
      <c r="A88" s="139" t="s">
        <v>339</v>
      </c>
      <c r="B88" s="24" t="s">
        <v>221</v>
      </c>
      <c r="C88" s="25" t="s">
        <v>218</v>
      </c>
      <c r="D88" s="26"/>
      <c r="H88" s="27"/>
    </row>
    <row r="89" spans="1:8" s="19" customFormat="1" ht="18.649999999999999" customHeight="1">
      <c r="A89" s="139" t="s">
        <v>340</v>
      </c>
      <c r="B89" s="24" t="s">
        <v>222</v>
      </c>
      <c r="C89" s="25" t="s">
        <v>218</v>
      </c>
      <c r="D89" s="26"/>
      <c r="H89" s="27"/>
    </row>
    <row r="90" spans="1:8" s="19" customFormat="1" ht="18.649999999999999" customHeight="1">
      <c r="A90" s="139" t="s">
        <v>341</v>
      </c>
      <c r="B90" s="24" t="s">
        <v>223</v>
      </c>
      <c r="C90" s="25" t="s">
        <v>161</v>
      </c>
      <c r="D90" s="26"/>
      <c r="H90" s="27"/>
    </row>
    <row r="91" spans="1:8" s="19" customFormat="1" ht="18.649999999999999" customHeight="1">
      <c r="A91" s="139" t="s">
        <v>342</v>
      </c>
      <c r="B91" s="24" t="s">
        <v>257</v>
      </c>
      <c r="C91" s="25" t="s">
        <v>224</v>
      </c>
      <c r="D91" s="26"/>
      <c r="H91" s="27"/>
    </row>
    <row r="92" spans="1:8" s="19" customFormat="1" ht="63" customHeight="1">
      <c r="A92" s="139" t="s">
        <v>343</v>
      </c>
      <c r="B92" s="24" t="s">
        <v>225</v>
      </c>
      <c r="C92" s="25" t="s">
        <v>226</v>
      </c>
      <c r="D92" s="26"/>
      <c r="H92" s="27"/>
    </row>
    <row r="93" spans="1:8" ht="14.5">
      <c r="C93" s="29"/>
    </row>
    <row r="94" spans="1:8" ht="14.5">
      <c r="C94" s="29"/>
    </row>
    <row r="95" spans="1:8" ht="14.5">
      <c r="C95" s="29"/>
    </row>
    <row r="96" spans="1:8" ht="14.5">
      <c r="C96" s="29"/>
    </row>
    <row r="97" spans="3:3" ht="14.5">
      <c r="C97" s="29"/>
    </row>
    <row r="98" spans="3:3" ht="14.5">
      <c r="C98" s="29"/>
    </row>
    <row r="99" spans="3:3" ht="14.5">
      <c r="C99" s="29"/>
    </row>
    <row r="100" spans="3:3" ht="14.5">
      <c r="C100" s="29"/>
    </row>
    <row r="101" spans="3:3" ht="14.5">
      <c r="C101" s="29"/>
    </row>
    <row r="102" spans="3:3" ht="14.5">
      <c r="C102" s="29"/>
    </row>
    <row r="103" spans="3:3" ht="14.5">
      <c r="C103" s="29"/>
    </row>
    <row r="104" spans="3:3" ht="14.5">
      <c r="C104" s="29"/>
    </row>
    <row r="105" spans="3:3" ht="14.5">
      <c r="C105" s="29"/>
    </row>
    <row r="106" spans="3:3" ht="14.5">
      <c r="C106" s="29"/>
    </row>
    <row r="107" spans="3:3" ht="14.5">
      <c r="C107" s="29"/>
    </row>
    <row r="108" spans="3:3" ht="14.5">
      <c r="C108" s="29"/>
    </row>
    <row r="109" spans="3:3" ht="14.5">
      <c r="C109" s="29"/>
    </row>
    <row r="110" spans="3:3" ht="14.5">
      <c r="C110" s="29"/>
    </row>
    <row r="111" spans="3:3" ht="14.5">
      <c r="C111" s="29"/>
    </row>
    <row r="112" spans="3:3" ht="14.5">
      <c r="C112" s="29"/>
    </row>
    <row r="113" spans="3:3" ht="14.5">
      <c r="C113" s="29"/>
    </row>
    <row r="114" spans="3:3" ht="14.5">
      <c r="C114" s="29"/>
    </row>
    <row r="115" spans="3:3" ht="14.5">
      <c r="C115" s="29"/>
    </row>
    <row r="116" spans="3:3" ht="14.5">
      <c r="C116" s="29"/>
    </row>
    <row r="117" spans="3:3" ht="14.5">
      <c r="C117" s="29"/>
    </row>
    <row r="118" spans="3:3" ht="14.5">
      <c r="C118" s="29"/>
    </row>
    <row r="119" spans="3:3" ht="14.5">
      <c r="C119" s="29"/>
    </row>
    <row r="120" spans="3:3" ht="14.5">
      <c r="C120" s="29"/>
    </row>
    <row r="121" spans="3:3" ht="14.5">
      <c r="C121" s="29"/>
    </row>
    <row r="122" spans="3:3" ht="14.5">
      <c r="C122" s="29"/>
    </row>
    <row r="123" spans="3:3" ht="14.5">
      <c r="C123" s="29"/>
    </row>
    <row r="124" spans="3:3" ht="14.5">
      <c r="C124" s="29"/>
    </row>
    <row r="125" spans="3:3" ht="14.5">
      <c r="C125" s="29"/>
    </row>
    <row r="126" spans="3:3" ht="14.5">
      <c r="C126" s="29"/>
    </row>
    <row r="127" spans="3:3" ht="14.5">
      <c r="C127" s="29"/>
    </row>
    <row r="128" spans="3:3" ht="14.5">
      <c r="C128" s="29"/>
    </row>
    <row r="129" spans="3:3" ht="14.5">
      <c r="C129" s="29"/>
    </row>
    <row r="130" spans="3:3" ht="14.5">
      <c r="C130" s="29"/>
    </row>
    <row r="131" spans="3:3" ht="14.5">
      <c r="C131" s="29"/>
    </row>
    <row r="132" spans="3:3" ht="14.5">
      <c r="C132" s="29"/>
    </row>
    <row r="133" spans="3:3" ht="14.5">
      <c r="C133" s="29"/>
    </row>
    <row r="134" spans="3:3" ht="14.5">
      <c r="C134" s="29"/>
    </row>
    <row r="135" spans="3:3" ht="14.5">
      <c r="C135" s="29"/>
    </row>
    <row r="136" spans="3:3" ht="14.5">
      <c r="C136" s="29"/>
    </row>
    <row r="137" spans="3:3" ht="14.5">
      <c r="C137" s="29"/>
    </row>
    <row r="138" spans="3:3" ht="14.5">
      <c r="C138" s="29"/>
    </row>
    <row r="139" spans="3:3" ht="14.5">
      <c r="C139" s="29"/>
    </row>
    <row r="140" spans="3:3" ht="14.5">
      <c r="C140" s="29"/>
    </row>
    <row r="141" spans="3:3" ht="14.5">
      <c r="C141" s="29"/>
    </row>
    <row r="142" spans="3:3" ht="14.5">
      <c r="C142" s="29"/>
    </row>
    <row r="143" spans="3:3" ht="14.5">
      <c r="C143" s="29"/>
    </row>
    <row r="144" spans="3:3" ht="14.5">
      <c r="C144" s="29"/>
    </row>
    <row r="145" spans="3:3" ht="14.5">
      <c r="C145" s="29"/>
    </row>
    <row r="146" spans="3:3" ht="14.5">
      <c r="C146" s="29"/>
    </row>
    <row r="147" spans="3:3" ht="14.5">
      <c r="C147" s="29"/>
    </row>
    <row r="148" spans="3:3" ht="14.5">
      <c r="C148" s="29"/>
    </row>
    <row r="149" spans="3:3" ht="14.5">
      <c r="C149" s="29"/>
    </row>
    <row r="150" spans="3:3" ht="14.5">
      <c r="C150" s="29"/>
    </row>
    <row r="151" spans="3:3" ht="14.5">
      <c r="C151" s="29"/>
    </row>
    <row r="152" spans="3:3" ht="14.5">
      <c r="C152" s="29"/>
    </row>
    <row r="153" spans="3:3" ht="14.5">
      <c r="C153" s="29"/>
    </row>
    <row r="154" spans="3:3" ht="14.5">
      <c r="C154" s="29"/>
    </row>
    <row r="155" spans="3:3" ht="14.5">
      <c r="C155" s="29"/>
    </row>
    <row r="156" spans="3:3" ht="14.5">
      <c r="C156" s="29"/>
    </row>
    <row r="157" spans="3:3" ht="14.5">
      <c r="C157" s="29"/>
    </row>
    <row r="158" spans="3:3" ht="14.5">
      <c r="C158" s="29"/>
    </row>
    <row r="159" spans="3:3" ht="14.5">
      <c r="C159" s="29"/>
    </row>
    <row r="160" spans="3:3" ht="14.5">
      <c r="C160" s="29"/>
    </row>
    <row r="161" spans="3:3" ht="14.5">
      <c r="C161" s="29"/>
    </row>
    <row r="162" spans="3:3" ht="14.5">
      <c r="C162" s="29"/>
    </row>
    <row r="163" spans="3:3" ht="14.5">
      <c r="C163" s="29"/>
    </row>
    <row r="164" spans="3:3" ht="14.5">
      <c r="C164" s="29"/>
    </row>
    <row r="165" spans="3:3" ht="14.5">
      <c r="C165" s="29"/>
    </row>
    <row r="166" spans="3:3" ht="14.5">
      <c r="C166" s="29"/>
    </row>
    <row r="167" spans="3:3" ht="14.5">
      <c r="C167" s="29"/>
    </row>
    <row r="168" spans="3:3" ht="14.5">
      <c r="C168" s="29"/>
    </row>
    <row r="169" spans="3:3" ht="14.5">
      <c r="C169" s="29"/>
    </row>
    <row r="170" spans="3:3" ht="14.5">
      <c r="C170" s="29"/>
    </row>
    <row r="171" spans="3:3" ht="14.5">
      <c r="C171" s="29"/>
    </row>
    <row r="172" spans="3:3" ht="14.5">
      <c r="C172" s="29"/>
    </row>
    <row r="173" spans="3:3" ht="14.5">
      <c r="C173" s="29"/>
    </row>
    <row r="174" spans="3:3" ht="14.5">
      <c r="C174" s="29"/>
    </row>
    <row r="175" spans="3:3" ht="14.5">
      <c r="C175" s="29"/>
    </row>
    <row r="176" spans="3:3" ht="14.5">
      <c r="C176" s="29"/>
    </row>
    <row r="177" spans="3:3" ht="14.5">
      <c r="C177" s="29"/>
    </row>
    <row r="178" spans="3:3" ht="14.5">
      <c r="C178" s="29"/>
    </row>
    <row r="179" spans="3:3" ht="14.5">
      <c r="C179" s="29"/>
    </row>
    <row r="180" spans="3:3" ht="14.5">
      <c r="C180" s="29"/>
    </row>
    <row r="181" spans="3:3" ht="14.5">
      <c r="C181" s="29"/>
    </row>
    <row r="182" spans="3:3" ht="14.5">
      <c r="C182" s="29"/>
    </row>
    <row r="183" spans="3:3" ht="14.5">
      <c r="C183" s="29"/>
    </row>
    <row r="184" spans="3:3" ht="14.5">
      <c r="C184" s="29"/>
    </row>
    <row r="185" spans="3:3" ht="14.5">
      <c r="C185" s="29"/>
    </row>
    <row r="186" spans="3:3" ht="14.5">
      <c r="C186" s="29"/>
    </row>
    <row r="187" spans="3:3" ht="14.5">
      <c r="C187" s="29"/>
    </row>
    <row r="188" spans="3:3" ht="14.5">
      <c r="C188" s="29"/>
    </row>
    <row r="189" spans="3:3" ht="14.5">
      <c r="C189" s="29"/>
    </row>
    <row r="190" spans="3:3" ht="14.5">
      <c r="C190" s="29"/>
    </row>
    <row r="191" spans="3:3" ht="14.5">
      <c r="C191" s="29"/>
    </row>
    <row r="192" spans="3:3" ht="14.5">
      <c r="C192" s="29"/>
    </row>
    <row r="193" spans="3:3" ht="14.5">
      <c r="C193" s="29"/>
    </row>
    <row r="194" spans="3:3" ht="14.5">
      <c r="C194" s="29"/>
    </row>
    <row r="195" spans="3:3" ht="14.5">
      <c r="C195" s="29"/>
    </row>
    <row r="196" spans="3:3" ht="14.5">
      <c r="C196" s="29"/>
    </row>
    <row r="197" spans="3:3" ht="14.5">
      <c r="C197" s="29"/>
    </row>
    <row r="198" spans="3:3" ht="14.5">
      <c r="C198" s="29"/>
    </row>
    <row r="199" spans="3:3" ht="14.5">
      <c r="C199" s="29"/>
    </row>
    <row r="200" spans="3:3" ht="14.5">
      <c r="C200" s="29"/>
    </row>
    <row r="201" spans="3:3" ht="14.5">
      <c r="C201" s="29"/>
    </row>
    <row r="202" spans="3:3" ht="14.5">
      <c r="C202" s="29"/>
    </row>
    <row r="203" spans="3:3" ht="14.5">
      <c r="C203" s="29"/>
    </row>
    <row r="204" spans="3:3" ht="14.5">
      <c r="C204" s="29"/>
    </row>
    <row r="205" spans="3:3" ht="14.5">
      <c r="C205" s="29"/>
    </row>
    <row r="206" spans="3:3" ht="14.5">
      <c r="C206" s="29"/>
    </row>
    <row r="207" spans="3:3" ht="14.5">
      <c r="C207" s="29"/>
    </row>
    <row r="208" spans="3:3" ht="14.5">
      <c r="C208" s="29"/>
    </row>
    <row r="209" ht="14.5"/>
    <row r="210" ht="14.5"/>
    <row r="211" ht="14.5"/>
  </sheetData>
  <mergeCells count="4">
    <mergeCell ref="A1:D1"/>
    <mergeCell ref="A2:D2"/>
    <mergeCell ref="A3:D3"/>
    <mergeCell ref="A4:D4"/>
  </mergeCells>
  <phoneticPr fontId="32" type="noConversion"/>
  <printOptions horizontalCentered="1"/>
  <pageMargins left="0.5" right="0.5" top="0.75" bottom="0.75" header="0.3" footer="0.3"/>
  <pageSetup paperSize="9" scale="20" orientation="landscape" r:id="rId1"/>
  <headerFooter>
    <oddHeader>&amp;L&amp;G&amp;R&amp;"Cambria,Bold"&amp;28&amp;Y&amp;K03+000SHEJEH SALAM</oddHeader>
    <oddFooter>&amp;L&amp;F</oddFooter>
  </headerFooter>
  <drawing r:id="rId2"/>
  <legacyDrawingHF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E31"/>
  <sheetViews>
    <sheetView view="pageBreakPreview" zoomScale="60" zoomScaleNormal="100" workbookViewId="0">
      <selection activeCell="B10" sqref="B10"/>
    </sheetView>
  </sheetViews>
  <sheetFormatPr defaultColWidth="9" defaultRowHeight="14.5"/>
  <cols>
    <col min="1" max="1" width="34" customWidth="1"/>
    <col min="2" max="2" width="26" customWidth="1"/>
    <col min="3" max="3" width="35.453125" customWidth="1"/>
    <col min="4" max="4" width="39.90625" customWidth="1"/>
    <col min="5" max="5" width="46.90625" customWidth="1"/>
  </cols>
  <sheetData>
    <row r="4" spans="1:5">
      <c r="A4" s="2"/>
      <c r="B4" s="2"/>
      <c r="C4" s="2"/>
      <c r="D4" s="2"/>
    </row>
    <row r="5" spans="1:5" ht="24.65" customHeight="1">
      <c r="A5" s="176" t="s">
        <v>227</v>
      </c>
      <c r="B5" s="172" t="s">
        <v>228</v>
      </c>
      <c r="C5" s="173"/>
      <c r="D5" s="173"/>
      <c r="E5" s="3"/>
    </row>
    <row r="6" spans="1:5" s="1" customFormat="1" ht="41.5" customHeight="1">
      <c r="A6" s="177"/>
      <c r="B6" s="4" t="s">
        <v>229</v>
      </c>
      <c r="C6" s="4" t="s">
        <v>230</v>
      </c>
      <c r="D6" s="4" t="s">
        <v>231</v>
      </c>
      <c r="E6" s="4" t="s">
        <v>232</v>
      </c>
    </row>
    <row r="7" spans="1:5" ht="60.65" customHeight="1">
      <c r="A7" s="5" t="s">
        <v>233</v>
      </c>
      <c r="B7" s="6">
        <v>15160</v>
      </c>
      <c r="C7" s="7">
        <v>9850</v>
      </c>
      <c r="D7" s="7">
        <v>14590</v>
      </c>
      <c r="E7" s="6">
        <v>14590</v>
      </c>
    </row>
    <row r="8" spans="1:5" ht="30" customHeight="1">
      <c r="A8" s="174" t="s">
        <v>234</v>
      </c>
      <c r="B8" s="175"/>
      <c r="C8" s="175"/>
      <c r="D8" s="175"/>
      <c r="E8" s="8"/>
    </row>
    <row r="9" spans="1:5" ht="66.650000000000006" customHeight="1">
      <c r="A9" s="9" t="s">
        <v>171</v>
      </c>
      <c r="B9" s="10" t="s">
        <v>235</v>
      </c>
      <c r="C9" s="10" t="s">
        <v>236</v>
      </c>
      <c r="D9" s="10" t="s">
        <v>237</v>
      </c>
      <c r="E9" s="10" t="s">
        <v>237</v>
      </c>
    </row>
    <row r="10" spans="1:5" ht="46" customHeight="1">
      <c r="A10" s="11" t="s">
        <v>176</v>
      </c>
      <c r="B10" s="12" t="s">
        <v>238</v>
      </c>
      <c r="C10" s="12" t="s">
        <v>238</v>
      </c>
      <c r="D10" s="13" t="s">
        <v>239</v>
      </c>
      <c r="E10" s="12" t="s">
        <v>238</v>
      </c>
    </row>
    <row r="11" spans="1:5" ht="28" customHeight="1">
      <c r="A11" s="11" t="s">
        <v>179</v>
      </c>
      <c r="B11" s="14" t="s">
        <v>240</v>
      </c>
      <c r="C11" s="13" t="s">
        <v>241</v>
      </c>
      <c r="D11" s="13" t="s">
        <v>241</v>
      </c>
      <c r="E11" s="13" t="s">
        <v>241</v>
      </c>
    </row>
    <row r="12" spans="1:5" ht="28" customHeight="1">
      <c r="A12" s="11" t="s">
        <v>181</v>
      </c>
      <c r="B12" s="14" t="s">
        <v>242</v>
      </c>
      <c r="C12" s="13" t="s">
        <v>236</v>
      </c>
      <c r="D12" s="13" t="s">
        <v>243</v>
      </c>
      <c r="E12" s="14" t="s">
        <v>244</v>
      </c>
    </row>
    <row r="13" spans="1:5" ht="28" customHeight="1">
      <c r="A13" s="11" t="s">
        <v>183</v>
      </c>
      <c r="B13" s="14" t="s">
        <v>184</v>
      </c>
      <c r="C13" s="13" t="s">
        <v>182</v>
      </c>
      <c r="D13" s="13" t="s">
        <v>182</v>
      </c>
      <c r="E13" s="14" t="s">
        <v>245</v>
      </c>
    </row>
    <row r="14" spans="1:5" ht="28" customHeight="1">
      <c r="A14" s="11" t="s">
        <v>185</v>
      </c>
      <c r="B14" s="15" t="s">
        <v>246</v>
      </c>
      <c r="C14" s="16" t="s">
        <v>247</v>
      </c>
      <c r="D14" s="16" t="s">
        <v>248</v>
      </c>
      <c r="E14" s="15" t="s">
        <v>248</v>
      </c>
    </row>
    <row r="15" spans="1:5">
      <c r="B15" s="17"/>
      <c r="C15" s="17"/>
      <c r="D15" s="17"/>
    </row>
    <row r="31" spans="2:2">
      <c r="B31">
        <f t="array" aca="1" ref="B31" ca="1">+B31:B33</f>
        <v>0</v>
      </c>
    </row>
  </sheetData>
  <mergeCells count="3">
    <mergeCell ref="B5:D5"/>
    <mergeCell ref="A8:D8"/>
    <mergeCell ref="A5:A6"/>
  </mergeCells>
  <pageMargins left="0.7" right="0.7" top="0.75" bottom="0.75" header="0.3" footer="0.3"/>
  <pageSetup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4"/>
  <sheetViews>
    <sheetView workbookViewId="0"/>
  </sheetViews>
  <sheetFormatPr defaultColWidth="9.08984375" defaultRowHeight="14.5"/>
  <sheetData>
    <row r="2" spans="1:1">
      <c r="A2" t="s">
        <v>249</v>
      </c>
    </row>
    <row r="3" spans="1:1">
      <c r="A3" t="s">
        <v>250</v>
      </c>
    </row>
    <row r="4" spans="1:1">
      <c r="A4" t="s">
        <v>251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340e75-b71b-4151-bf36-93da79b23461">
      <Terms xmlns="http://schemas.microsoft.com/office/infopath/2007/PartnerControls"/>
    </lcf76f155ced4ddcb4097134ff3c332f>
    <TaxCatchAll xmlns="b54f8815-9287-4f59-90de-11822123a7c4" xsi:nil="true"/>
    <FavoriteUsers xmlns="b54f8815-9287-4f59-90de-11822123a7c4">
      <UserInfo>
        <DisplayName/>
        <AccountId xsi:nil="true"/>
        <AccountType/>
      </UserInfo>
    </FavoriteUsers>
    <KeyEntities xmlns="b54f8815-9287-4f59-90de-11822123a7c4" xsi:nil="true"/>
    <cc92bdb0fa944447acf309642a11bf0d xmlns="b54f8815-9287-4f59-90de-11822123a7c4">
      <Terms xmlns="http://schemas.microsoft.com/office/infopath/2007/PartnerControls"/>
    </cc92bdb0fa944447acf309642a11bf0d>
    <i9f2da93fcc74e869d070fd34a0597c4 xmlns="b54f8815-9287-4f59-90de-11822123a7c4">
      <Terms xmlns="http://schemas.microsoft.com/office/infopath/2007/PartnerControls"/>
    </i9f2da93fcc74e869d070fd34a0597c4>
    <MediaLengthInSeconds xmlns="3a340e75-b71b-4151-bf36-93da79b23461" xsi:nil="true"/>
    <SharedWithUsers xmlns="a3a27748-5db4-4852-bb7c-28c092fafea4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GOProgramDocument" ma:contentTypeID="0x0101002A2DB23D81B146548380C2D46D07660900A29866FAECBA464CB26920FF672AFBC00091F95E197B6D8442AB7BA9B5B9CD76D8" ma:contentTypeVersion="15" ma:contentTypeDescription="NGO Program Document content type" ma:contentTypeScope="" ma:versionID="b872a0794dea0d25929a799fe053c552">
  <xsd:schema xmlns:xsd="http://www.w3.org/2001/XMLSchema" xmlns:xs="http://www.w3.org/2001/XMLSchema" xmlns:p="http://schemas.microsoft.com/office/2006/metadata/properties" xmlns:ns2="b54f8815-9287-4f59-90de-11822123a7c4" xmlns:ns3="3a340e75-b71b-4151-bf36-93da79b23461" xmlns:ns4="a3a27748-5db4-4852-bb7c-28c092fafea4" targetNamespace="http://schemas.microsoft.com/office/2006/metadata/properties" ma:root="true" ma:fieldsID="d4fd3e4af9d887a58b9647476c99d7fe" ns2:_="" ns3:_="" ns4:_="">
    <xsd:import namespace="b54f8815-9287-4f59-90de-11822123a7c4"/>
    <xsd:import namespace="3a340e75-b71b-4151-bf36-93da79b23461"/>
    <xsd:import namespace="a3a27748-5db4-4852-bb7c-28c092fafea4"/>
    <xsd:element name="properties">
      <xsd:complexType>
        <xsd:sequence>
          <xsd:element name="documentManagement">
            <xsd:complexType>
              <xsd:all>
                <xsd:element ref="ns2:FavoriteUsers" minOccurs="0"/>
                <xsd:element ref="ns2:KeyEntities" minOccurs="0"/>
                <xsd:element ref="ns2:i9f2da93fcc74e869d070fd34a0597c4" minOccurs="0"/>
                <xsd:element ref="ns2:TaxCatchAll" minOccurs="0"/>
                <xsd:element ref="ns2:TaxCatchAllLabel" minOccurs="0"/>
                <xsd:element ref="ns2:cc92bdb0fa944447acf309642a11bf0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f8815-9287-4f59-90de-11822123a7c4" elementFormDefault="qualified">
    <xsd:import namespace="http://schemas.microsoft.com/office/2006/documentManagement/types"/>
    <xsd:import namespace="http://schemas.microsoft.com/office/infopath/2007/PartnerControls"/>
    <xsd:element name="FavoriteUsers" ma:index="8" nillable="true" ma:displayName="F" ma:description="Store all users who mark this document as favorite" ma:hidden="true" ma:list="UserInfo" ma:SharePointGroup="0" ma:internalName="Favorite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yEntities" ma:index="9" nillable="true" ma:displayName="K" ma:description="Store all entities which this document as a key" ma:hidden="true" ma:internalName="KeyEntities">
      <xsd:simpleType>
        <xsd:restriction base="dms:Note">
          <xsd:maxLength value="255"/>
        </xsd:restriction>
      </xsd:simpleType>
    </xsd:element>
    <xsd:element name="i9f2da93fcc74e869d070fd34a0597c4" ma:index="10" nillable="true" ma:taxonomy="true" ma:internalName="i9f2da93fcc74e869d070fd34a0597c4" ma:taxonomyFieldName="NGOOnlineDocumentType" ma:displayName="Document types" ma:fieldId="{29f2da93-fcc7-4e86-9d07-0fd34a0597c4}" ma:taxonomyMulti="true" ma:sspId="93cbadb6-fd56-4ffc-a124-e81929b1da87" ma:termSetId="d879ecdf-0ec9-4f5d-b7d9-5bdefa2caba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313fbafd-89c0-434f-94f9-381b2cd1ccd9}" ma:internalName="TaxCatchAll" ma:showField="CatchAllData" ma:web="b54f8815-9287-4f59-90de-11822123a7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313fbafd-89c0-434f-94f9-381b2cd1ccd9}" ma:internalName="TaxCatchAllLabel" ma:readOnly="true" ma:showField="CatchAllDataLabel" ma:web="b54f8815-9287-4f59-90de-11822123a7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c92bdb0fa944447acf309642a11bf0d" ma:index="14" nillable="true" ma:taxonomy="true" ma:internalName="cc92bdb0fa944447acf309642a11bf0d" ma:taxonomyFieldName="NGOOnlineKeywords" ma:displayName="Keywords" ma:fieldId="{cc92bdb0-fa94-4447-acf3-09642a11bf0d}" ma:taxonomyMulti="true" ma:sspId="93cbadb6-fd56-4ffc-a124-e81929b1da87" ma:termSetId="2415f116-603c-44e1-b9db-de3dafc1a7da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40e75-b71b-4151-bf36-93da79b23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3cbadb6-fd56-4ffc-a124-e81929b1da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27748-5db4-4852-bb7c-28c092fafea4" elementFormDefault="qualified">
    <xsd:import namespace="http://schemas.microsoft.com/office/2006/documentManagement/types"/>
    <xsd:import namespace="http://schemas.microsoft.com/office/infopath/2007/PartnerControls"/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A8455-7FCA-4CD2-8482-2E738BAA5E59}">
  <ds:schemaRefs>
    <ds:schemaRef ds:uri="http://schemas.microsoft.com/office/2006/metadata/properties"/>
    <ds:schemaRef ds:uri="http://schemas.microsoft.com/office/infopath/2007/PartnerControls"/>
    <ds:schemaRef ds:uri="3a340e75-b71b-4151-bf36-93da79b23461"/>
    <ds:schemaRef ds:uri="b54f8815-9287-4f59-90de-11822123a7c4"/>
    <ds:schemaRef ds:uri="a3a27748-5db4-4852-bb7c-28c092fafea4"/>
  </ds:schemaRefs>
</ds:datastoreItem>
</file>

<file path=customXml/itemProps2.xml><?xml version="1.0" encoding="utf-8"?>
<ds:datastoreItem xmlns:ds="http://schemas.openxmlformats.org/officeDocument/2006/customXml" ds:itemID="{FFDA41F8-EE70-4231-ACB1-D147BBFF4A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FBB9B8-7B8B-4229-A5C2-754A85CADE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4f8815-9287-4f59-90de-11822123a7c4"/>
    <ds:schemaRef ds:uri="3a340e75-b71b-4151-bf36-93da79b23461"/>
    <ds:schemaRef ds:uri="a3a27748-5db4-4852-bb7c-28c092fafe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Price Analysis 1  (2)</vt:lpstr>
      <vt:lpstr>Attachment A- NFIs</vt:lpstr>
      <vt:lpstr>Summary of Motorbike</vt:lpstr>
      <vt:lpstr>Sheet1</vt:lpstr>
      <vt:lpstr>'Attachment A- NFIs'!Print_Area</vt:lpstr>
      <vt:lpstr>'Price Analysis 1  (2)'!Print_Area</vt:lpstr>
      <vt:lpstr>'Summary of Motorbike'!Print_Area</vt:lpstr>
    </vt:vector>
  </TitlesOfParts>
  <Manager/>
  <Company>DT Global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Josephine Amwony</dc:creator>
  <cp:keywords/>
  <dc:description/>
  <cp:lastModifiedBy>Mark Yapete</cp:lastModifiedBy>
  <cp:revision/>
  <dcterms:created xsi:type="dcterms:W3CDTF">2016-04-20T08:34:00Z</dcterms:created>
  <dcterms:modified xsi:type="dcterms:W3CDTF">2024-03-20T08:12:59Z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0x0101002A2DB23D81B146548380C2D46D07660900A29866FAECBA464CB26920FF672AFBC00091F95E197B6D8442AB7BA9B5B9CD76D8</vt:lpwstr>
  </property>
  <property fmtid="{D5CDD505-2E9C-101B-9397-08002B2CF9AE}" pid="3" name="MediaServiceImageTags">
    <vt:lpwstr/>
  </property>
  <property fmtid="{D5CDD505-2E9C-101B-9397-08002B2CF9AE}" pid="4" name="Order">
    <vt:r8>54169600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NGOOnlineKeywords">
    <vt:lpwstr/>
  </property>
  <property fmtid="{D5CDD505-2E9C-101B-9397-08002B2CF9AE}" pid="12" name="NGOOnlineDocumentType">
    <vt:lpwstr/>
  </property>
  <property fmtid="{D5CDD505-2E9C-101B-9397-08002B2CF9AE}" pid="13" name="p75d8c1866154d169f9787e2f8ad3758">
    <vt:lpwstr/>
  </property>
  <property fmtid="{D5CDD505-2E9C-101B-9397-08002B2CF9AE}" pid="14" name="NGOOnlinePriorityGroup">
    <vt:lpwstr/>
  </property>
  <property fmtid="{D5CDD505-2E9C-101B-9397-08002B2CF9AE}" pid="15" name="ICV">
    <vt:lpwstr>23A0118E0C0C41878164E094A78D2DD3</vt:lpwstr>
  </property>
  <property fmtid="{D5CDD505-2E9C-101B-9397-08002B2CF9AE}" pid="16" name="KSOProductBuildVer">
    <vt:lpwstr>1033-11.2.0.11440</vt:lpwstr>
  </property>
  <property fmtid="{D5CDD505-2E9C-101B-9397-08002B2CF9AE}" pid="17" name="NGOOnlineDocumentOwner">
    <vt:lpwstr/>
  </property>
  <property fmtid="{D5CDD505-2E9C-101B-9397-08002B2CF9AE}" pid="18" name="URL">
    <vt:lpwstr/>
  </property>
  <property fmtid="{D5CDD505-2E9C-101B-9397-08002B2CF9AE}" pid="19" name="MSIP_Label_11067652-e594-4683-81e3-2cbf4d08314b_Enabled">
    <vt:lpwstr>true</vt:lpwstr>
  </property>
  <property fmtid="{D5CDD505-2E9C-101B-9397-08002B2CF9AE}" pid="20" name="MSIP_Label_11067652-e594-4683-81e3-2cbf4d08314b_SetDate">
    <vt:lpwstr>2024-03-12T05:28:39Z</vt:lpwstr>
  </property>
  <property fmtid="{D5CDD505-2E9C-101B-9397-08002B2CF9AE}" pid="21" name="MSIP_Label_11067652-e594-4683-81e3-2cbf4d08314b_Method">
    <vt:lpwstr>Standard</vt:lpwstr>
  </property>
  <property fmtid="{D5CDD505-2E9C-101B-9397-08002B2CF9AE}" pid="22" name="MSIP_Label_11067652-e594-4683-81e3-2cbf4d08314b_Name">
    <vt:lpwstr>defa4170-0d19-0005-0004-bc88714345d2</vt:lpwstr>
  </property>
  <property fmtid="{D5CDD505-2E9C-101B-9397-08002B2CF9AE}" pid="23" name="MSIP_Label_11067652-e594-4683-81e3-2cbf4d08314b_SiteId">
    <vt:lpwstr>dd4b51f9-ee38-4f0d-87d3-0fcc190484cf</vt:lpwstr>
  </property>
  <property fmtid="{D5CDD505-2E9C-101B-9397-08002B2CF9AE}" pid="24" name="MSIP_Label_11067652-e594-4683-81e3-2cbf4d08314b_ActionId">
    <vt:lpwstr>c70d4dd2-cf82-49cf-b678-68912ad28d14</vt:lpwstr>
  </property>
  <property fmtid="{D5CDD505-2E9C-101B-9397-08002B2CF9AE}" pid="25" name="MSIP_Label_11067652-e594-4683-81e3-2cbf4d08314b_ContentBits">
    <vt:lpwstr>0</vt:lpwstr>
  </property>
</Properties>
</file>